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520C781-8A72-4AA9-897D-6EECDAF2CFA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definedNames>
    <definedName name="_COMPANYNAME" localSheetId="4">#REF!</definedName>
    <definedName name="_COMPANYNAME" localSheetId="5">#REF!</definedName>
    <definedName name="_COMPANYNAME" localSheetId="9">#REF!</definedName>
    <definedName name="_COMPANYNAME" localSheetId="8">#REF!</definedName>
    <definedName name="_COMPANYNAME">#REF!</definedName>
    <definedName name="_DATE2" localSheetId="4">#REF!</definedName>
    <definedName name="_DATE2" localSheetId="5">#REF!</definedName>
    <definedName name="_DATE2" localSheetId="9">#REF!</definedName>
    <definedName name="_DATE2" localSheetId="8">#REF!</definedName>
    <definedName name="_DATE2">#REF!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hamematakan'!$A$1:$E$87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A24" i="7"/>
  <c r="B93" i="7"/>
  <c r="A20" i="19"/>
  <c r="D7" i="11"/>
  <c r="F12" i="21"/>
  <c r="E12" i="11"/>
  <c r="D12" i="11"/>
  <c r="L7" i="11"/>
  <c r="B68" i="7" l="1"/>
  <c r="B54" i="9"/>
  <c r="C10" i="21" l="1"/>
  <c r="E18" i="7"/>
  <c r="D47" i="19"/>
  <c r="D45" i="19"/>
  <c r="C8" i="9" l="1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19" i="10"/>
  <c r="A32" i="7"/>
  <c r="F25" i="19"/>
  <c r="D25" i="19"/>
  <c r="D18" i="19"/>
  <c r="D21" i="19"/>
  <c r="L38" i="19"/>
  <c r="E38" i="22" l="1"/>
  <c r="D54" i="9"/>
  <c r="E54" i="9" s="1"/>
  <c r="C68" i="7"/>
  <c r="D55" i="10" s="1"/>
  <c r="E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J16" i="11" l="1"/>
  <c r="C12" i="21"/>
  <c r="N7" i="1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D8" i="9"/>
  <c r="A8" i="9"/>
  <c r="A9" i="9" s="1"/>
  <c r="B13" i="9"/>
  <c r="B12" i="9"/>
  <c r="B11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1" i="10" l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6" i="19"/>
  <c r="C76" i="7" l="1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19" i="10"/>
  <c r="A26" i="9"/>
  <c r="A27" i="9" s="1"/>
  <c r="A29" i="9" s="1"/>
  <c r="A30" i="9" s="1"/>
  <c r="A3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4" i="10" s="1"/>
  <c r="A35" i="10" s="1"/>
  <c r="A36" i="10" s="1"/>
  <c r="A41" i="7"/>
  <c r="A43" i="7" s="1"/>
  <c r="A44" i="7" s="1"/>
  <c r="A45" i="7" s="1"/>
  <c r="A39" i="19"/>
  <c r="A42" i="19" s="1"/>
  <c r="A43" i="19" s="1"/>
  <c r="A47" i="7" l="1"/>
  <c r="A48" i="7" s="1"/>
  <c r="A49" i="7" s="1"/>
  <c r="A29" i="19"/>
  <c r="A30" i="19"/>
  <c r="A31" i="19" s="1"/>
  <c r="A37" i="9"/>
  <c r="A39" i="9" s="1"/>
  <c r="A40" i="9" s="1"/>
  <c r="A41" i="9" s="1"/>
  <c r="A43" i="9" s="1"/>
  <c r="A44" i="9" s="1"/>
  <c r="A45" i="9" s="1"/>
  <c r="A46" i="9" s="1"/>
  <c r="A47" i="9" s="1"/>
  <c r="A49" i="9" s="1"/>
  <c r="A50" i="9" s="1"/>
  <c r="A51" i="9" s="1"/>
  <c r="A52" i="9" s="1"/>
  <c r="A37" i="10"/>
  <c r="A48" i="19"/>
  <c r="C29" i="7"/>
  <c r="A50" i="7" l="1"/>
  <c r="A51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54" i="9"/>
  <c r="A55" i="9" s="1"/>
  <c r="A56" i="9" s="1"/>
  <c r="A57" i="9" s="1"/>
  <c r="A58" i="9" s="1"/>
  <c r="A38" i="10"/>
  <c r="A40" i="10" s="1"/>
  <c r="A41" i="10" s="1"/>
  <c r="A42" i="10" s="1"/>
  <c r="A44" i="10" s="1"/>
  <c r="A45" i="10" s="1"/>
  <c r="A46" i="10" s="1"/>
  <c r="A47" i="10" s="1"/>
  <c r="A50" i="10" s="1"/>
  <c r="A51" i="10" s="1"/>
  <c r="A52" i="10" s="1"/>
  <c r="A53" i="10" s="1"/>
  <c r="A49" i="19"/>
  <c r="A51" i="19" s="1"/>
  <c r="A52" i="19" s="1"/>
  <c r="A53" i="19" s="1"/>
  <c r="A55" i="19" s="1"/>
  <c r="A56" i="19" s="1"/>
  <c r="A57" i="19" s="1"/>
  <c r="A58" i="19" s="1"/>
  <c r="B26" i="10"/>
  <c r="A60" i="9" l="1"/>
  <c r="A61" i="9"/>
  <c r="A69" i="7"/>
  <c r="A70" i="7" s="1"/>
  <c r="A72" i="7" s="1"/>
  <c r="A73" i="7" s="1"/>
  <c r="A59" i="19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5" i="19"/>
  <c r="A67" i="19" s="1"/>
  <c r="A68" i="19" s="1"/>
  <c r="A70" i="19" s="1"/>
  <c r="D36" i="19"/>
  <c r="A61" i="10" l="1"/>
  <c r="A62" i="10" s="1"/>
  <c r="A63" i="10" s="1"/>
  <c r="A65" i="10"/>
  <c r="C28" i="7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s="1"/>
  <c r="D75" i="19" l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C81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E66" i="10" l="1"/>
  <c r="E76" i="10"/>
  <c r="E78" i="10"/>
  <c r="E17" i="9"/>
  <c r="C19" i="7" l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<sst xmlns="http://schemas.openxmlformats.org/spreadsheetml/2006/main" count="569" uniqueCount="333">
  <si>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</si>
  <si>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</si>
  <si>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</si>
  <si>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</si>
  <si>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</si>
  <si>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</si>
  <si>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</si>
  <si>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</si>
  <si>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</si>
  <si>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</si>
  <si>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</si>
  <si>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</si>
  <si>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</si>
  <si>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</si>
  <si>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</si>
  <si>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</si>
  <si>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</si>
  <si>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</si>
  <si>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</si>
  <si>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</si>
  <si>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</si>
  <si>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</si>
  <si>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</si>
  <si>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</si>
  <si>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</si>
  <si>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</si>
  <si>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</si>
  <si>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</si>
  <si>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</si>
  <si>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</si>
  <si>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</si>
  <si>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</si>
  <si>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</si>
  <si>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</si>
  <si>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</si>
  <si>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</si>
  <si>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</si>
  <si>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</si>
  <si>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</si>
  <si>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</si>
  <si>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</si>
  <si>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</si>
  <si>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</si>
  <si>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</si>
  <si>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</si>
  <si>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</si>
  <si>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</si>
  <si>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</si>
  <si>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</si>
  <si>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</si>
  <si>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</si>
  <si>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</si>
  <si>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</si>
  <si>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</si>
  <si>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</si>
  <si>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</si>
  <si>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</si>
  <si>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</si>
  <si>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</si>
  <si>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</si>
  <si>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</si>
  <si>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</si>
  <si>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</si>
  <si>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</si>
  <si>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</si>
  <si>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</si>
  <si>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</si>
  <si>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</si>
  <si>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</si>
  <si>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</si>
  <si>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</si>
  <si>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</si>
  <si>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</si>
  <si>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</si>
  <si>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</si>
  <si>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</si>
  <si>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</si>
  <si>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</si>
  <si>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</si>
  <si>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</si>
  <si>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</si>
  <si>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</si>
  <si>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</si>
  <si>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</si>
  <si>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</si>
  <si>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</si>
  <si>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</si>
  <si>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</si>
  <si>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</si>
  <si>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</si>
  <si>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</si>
  <si>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</si>
  <si>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</si>
  <si>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</si>
  <si>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</si>
  <si>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</si>
  <si>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</si>
  <si>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</si>
  <si>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</si>
  <si>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</si>
  <si>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</si>
  <si>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</si>
  <si>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</si>
  <si>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</si>
  <si>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</si>
  <si>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</si>
  <si>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</si>
  <si>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</si>
  <si>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</si>
  <si>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</si>
  <si>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</si>
  <si>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</si>
  <si>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</si>
  <si>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</si>
  <si>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</si>
  <si>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</si>
  <si>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</si>
  <si>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</si>
  <si>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</si>
  <si>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</si>
  <si>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</si>
  <si>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</si>
  <si>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</si>
  <si>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</si>
  <si>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</si>
  <si>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</si>
  <si>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</si>
  <si>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</si>
  <si>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</si>
  <si>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</si>
  <si>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</si>
  <si>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</si>
  <si>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</si>
  <si>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</si>
  <si>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</si>
  <si>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</si>
  <si>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</si>
  <si>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</si>
  <si>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</si>
  <si>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</si>
  <si>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</si>
  <si>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</si>
  <si>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</si>
  <si>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</si>
  <si>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</si>
  <si>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</si>
  <si>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</si>
  <si>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</si>
  <si>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</si>
  <si>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</si>
  <si>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</si>
  <si>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</si>
  <si>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</si>
  <si>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</si>
  <si>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</si>
  <si>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</si>
  <si>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</si>
  <si>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</si>
  <si>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</si>
  <si>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</si>
  <si>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</si>
  <si>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</si>
  <si>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</si>
  <si>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</si>
  <si>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</si>
  <si>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</si>
  <si>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</si>
  <si>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</si>
  <si>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</si>
  <si>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</si>
  <si>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</si>
  <si>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</si>
  <si>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</si>
  <si>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</si>
  <si>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</si>
  <si>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</si>
  <si>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</si>
  <si>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</si>
  <si>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</si>
  <si>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</si>
  <si>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</si>
  <si>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</si>
  <si>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</si>
  <si>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</si>
  <si>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</si>
  <si>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</si>
  <si>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</si>
  <si>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</si>
  <si>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</si>
  <si>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</si>
  <si>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</si>
  <si>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</si>
  <si>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</si>
  <si>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</si>
  <si>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</si>
  <si>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</si>
  <si>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</si>
  <si>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</si>
  <si>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</si>
  <si>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</si>
  <si>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</si>
  <si>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</si>
  <si>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</si>
  <si>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</si>
  <si>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</si>
  <si>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</si>
  <si>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</si>
  <si>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</si>
  <si>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</si>
  <si>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</si>
  <si>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</si>
  <si>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</si>
  <si>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</si>
  <si>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</si>
  <si>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</si>
  <si>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</si>
  <si>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</si>
  <si>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</si>
  <si>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</si>
  <si>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</si>
  <si>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</si>
  <si>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</si>
  <si>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</si>
  <si>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</si>
  <si>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</si>
  <si>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</si>
  <si>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</si>
  <si>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</si>
  <si>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</si>
  <si>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</si>
  <si>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</si>
  <si>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</si>
  <si>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</si>
  <si>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</si>
  <si>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</si>
  <si>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</si>
  <si>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</si>
  <si>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</si>
  <si>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</si>
  <si>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</si>
  <si>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</si>
  <si>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</si>
  <si>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</si>
  <si>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</si>
  <si>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</si>
  <si>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</si>
  <si>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</si>
  <si>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</si>
  <si>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</si>
  <si>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</si>
  <si>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</si>
  <si>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</si>
  <si>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</si>
  <si>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</si>
  <si>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</si>
  <si>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</si>
  <si>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</si>
  <si>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</si>
  <si>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</si>
  <si>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</si>
  <si>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</si>
  <si>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</si>
  <si>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</si>
  <si>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</si>
  <si>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</si>
  <si>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</si>
  <si>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</si>
  <si>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</si>
  <si>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</si>
  <si>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</si>
  <si>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</si>
  <si>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</si>
  <si>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</si>
  <si>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</si>
  <si>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</si>
  <si>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</si>
  <si>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</si>
  <si>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</si>
  <si>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</si>
  <si>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</si>
  <si>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</si>
  <si>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</si>
  <si>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</si>
  <si>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</si>
  <si>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</si>
  <si>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</si>
  <si>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</si>
  <si>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</si>
  <si>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</si>
  <si>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</si>
  <si>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</si>
  <si>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</si>
  <si>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</si>
  <si>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</si>
  <si>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</si>
  <si>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</si>
  <si>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</si>
  <si>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</si>
  <si>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</si>
  <si>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</si>
  <si>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</si>
  <si>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</si>
  <si>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</si>
  <si>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</si>
  <si>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</si>
  <si>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</si>
  <si>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</si>
  <si>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</si>
  <si>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</si>
  <si>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</si>
  <si>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</si>
  <si>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</si>
  <si>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</si>
  <si>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</si>
  <si>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</si>
  <si>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</si>
  <si>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</si>
  <si>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</si>
  <si>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</si>
  <si>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</si>
  <si>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</si>
  <si>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սխալ գումարի վերադարձ</t>
  </si>
  <si>
    <t>Բեռնափոխադրման ծառայության գծով</t>
  </si>
  <si>
    <t>Աշխատավարձի գծով</t>
  </si>
  <si>
    <t>Տարրակարգի գծով</t>
  </si>
  <si>
    <t xml:space="preserve">«Երևանի հ․ 42 մսուր-մանկապարտեզ» ՀՈԱԿ-ի </t>
  </si>
  <si>
    <t>Ա.Բաղդասարյան</t>
  </si>
  <si>
    <t>Ն.Բաղդասարյան</t>
  </si>
  <si>
    <t>տարակարգի գծով</t>
  </si>
  <si>
    <t>տարակարգ</t>
  </si>
  <si>
    <t>Գույքի տեղափոխման ծառայության գծով</t>
  </si>
  <si>
    <t>»</t>
  </si>
  <si>
    <t>Պարգևատրում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</si>
</sst>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indexed="8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14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3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0" fontId="68" fillId="0" borderId="10" xfId="45" applyFont="1" applyBorder="1" applyAlignment="1" applyProtection="1">
      <alignment horizontal="left" vertical="center" wrapText="1"/>
      <protection locked="0"/>
    </xf>
    <xf numFmtId="0" fontId="33" fillId="0" borderId="10" xfId="45" applyFont="1" applyBorder="1" applyAlignment="1">
      <alignment horizontal="left" vertical="center" wrapText="1"/>
    </xf>
    <xf numFmtId="166" fontId="49" fillId="0" borderId="0" xfId="45" applyNumberFormat="1" applyFont="1" applyAlignment="1" applyProtection="1">
      <alignment vertical="center"/>
      <protection locked="0"/>
    </xf>
    <xf numFmtId="166" fontId="33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right" vertical="center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CB11C3BC-C6A8-462E-A89E-C38991EDE86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DD4E58D0-742A-4159-AA6E-0FFA1F3C7A77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AC749E32-57B6-47BA-B979-E4F4B0DFBB82}"/>
    <cellStyle name="Обычный 3 3 2 2 3" xfId="73" xr:uid="{AF6F4231-4850-444F-92C1-49C987AE9E10}"/>
    <cellStyle name="Обычный 3 3 2 3" xfId="71" xr:uid="{72495D1A-9D69-4108-812E-E75F627DDAD9}"/>
    <cellStyle name="Обычный 3 3 3" xfId="70" xr:uid="{E1CF8E04-66A2-41D9-8FAD-AB50AB1AB462}"/>
    <cellStyle name="Обычный 3 4" xfId="59" xr:uid="{00000000-0005-0000-0000-000034000000}"/>
    <cellStyle name="Обычный 3 4 2" xfId="72" xr:uid="{1AB0240A-5391-442E-9AC1-ED52A0FFB428}"/>
    <cellStyle name="Обычный 3 4 2 2" xfId="64" xr:uid="{50AEE50C-8A2B-4C7E-9002-892D9612C00E}"/>
    <cellStyle name="Обычный 3 4 2 2 2" xfId="76" xr:uid="{30BB6A32-DD6B-4FEA-82FB-4EBC2F773907}"/>
    <cellStyle name="Обычный 3 5" xfId="65" xr:uid="{B1600A9C-2433-43ED-BEB8-72B631903CBD}"/>
    <cellStyle name="Обычный 3 6" xfId="62" xr:uid="{DD80DD93-D14F-47C4-AD30-E3EE9D079B71}"/>
    <cellStyle name="Обычный 3 6 2" xfId="74" xr:uid="{E93766B8-68F6-4B0F-B690-4B6B5DF67E25}"/>
    <cellStyle name="Обычный 6" xfId="53" xr:uid="{00000000-0005-0000-0000-000035000000}"/>
    <cellStyle name="Обычный 6 2" xfId="66" xr:uid="{B696D1D7-5308-45FB-BE11-26E6FA7CF2C7}"/>
    <cellStyle name="Обычный 7" xfId="54" xr:uid="{00000000-0005-0000-0000-000036000000}"/>
    <cellStyle name="Обычный 7 2" xfId="67" xr:uid="{635172F1-094A-4E4B-BF99-A1F7FEC3F3B4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wAgAFAATQAAAAAAAAAAAAAAAAAAAAAAAAAAAAAAAAAAAAAAAAAAAAAAAAAAAAAAAAAAAAAAAAAAAAAAAAAAAAAAAAAAAAAAAAAAAAAAAAAAAAAAAAAAAAAAAAAAAAAAAADpBwwABQAaABMAG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zIwWjAjBgkqhkiG9w0BCQQxFgQU7mHFBMPonwfVemdjfMfudJtLhG0wKwYLKoZIhvcNAQkQAgwxHDAaMBgwFgQUK2DY8Flrruk/JuoGGlIdRn+9y9EwDQYJKoZIhvcNAQEBBQAEggEAa4i1b6/QRBa3/Gey0ZhrpEFzH9xII2um1KJP1zbZSFbej/MCUqRIhqvFjG/KNhALU+sEojCwerL3eRW0byq5n9R9YHchqvzd1waaPB51/eCVovffa6F1/7vCsMGKsFxg3B94L2z0clxCK4Ik1HTYOYRcaMXbvXsStHFzc1teAqLzyat9nYjRtlziV4bU6OehpgjpOvPimJWpp6FvSU43/h1ElOSIRD7BR5wmbU7T8MZ1aexK6TbVEZ9Q8ct366ywlULsx49lwlYGP+hOegFdnEMAEZz4P/NBasEwS044pk/P14Mzp8tWb4wvfDjimQQjPyDJQkv6gvuG1DmkZbOD6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wAgAFAATQAAAAAAAAAAAAAAAAAAAAAAAAAAAAAAAAAAAAAAAAAAAAAAAAAAAAAAAAAAAAAAAAAAAAAAAAAAAAAAAAAAAAAAAAAAAAAAAAAAAAAAAAAAAAAAAAAAAAAAAADpBwwABQAaABMAG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zIzWjAjBgkqhkiG9w0BCQQxFgQUFlrzlA83F/q7lmTir8qmRnxJV1swKwYLKoZIhvcNAQkQAgwxHDAaMBgwFgQUK2DY8Flrruk/JuoGGlIdRn+9y9EwDQYJKoZIhvcNAQEBBQAEggEAY0XvQBkRzpuuxtoD3+9MLnjpJDvAWacprtFs1uUnAGvUbisaXSKdbvEL1oSycmO07dhmgs2gLzxQLImNigzuAA7n0FQdEiEIfsiADV/JWuf7TNx9hmRa0x1bN+NL4yasyQ9f4A8e3WnUeozHr0b0YHmAVTwdRUEIS5YvzqUQ9Lh6u2woZHNuRF+wgFqlo3ujrlKwzV1Beesq9zljPyIt8cBQhy+6Yd7AH33xXuAzuF+2YqBlvNK62kf5ll5/x7uf0aX+RLG3UNcNkj8SPA/8dca5EQxnaOuZsK8tw7THaN9xFUZ+8sSYhQ4Hwd6TRsY5UVQJh6Gi6+bINZoonjjUJ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DA57195-7719-34AB-D5D1-F29AEFD6C5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1D599F2-7F70-AA26-479E-C52021B051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3"/>
  <sheetViews>
    <sheetView view="pageBreakPreview" topLeftCell="A47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217"/>
      <c r="D1" s="440" t="s">
        <v>182</v>
      </c>
      <c r="E1" s="407">
        <v>15</v>
      </c>
    </row>
    <row r="2" spans="1:10">
      <c r="C2" s="217"/>
      <c r="D2" s="440" t="s">
        <v>38</v>
      </c>
      <c r="E2" s="37"/>
    </row>
    <row r="3" spans="1:10">
      <c r="C3" s="217"/>
      <c r="D3" s="440" t="s">
        <v>206</v>
      </c>
      <c r="E3" s="37"/>
    </row>
    <row r="4" spans="1:10" s="28" customFormat="1" ht="24.75" customHeight="1">
      <c r="B4" s="223"/>
      <c r="C4" s="223"/>
      <c r="D4" s="440" t="s">
        <v>320</v>
      </c>
      <c r="E4" s="37"/>
      <c r="F4" s="53"/>
    </row>
    <row r="5" spans="1:10" s="28" customFormat="1" ht="20.25" customHeight="1">
      <c r="B5" s="223"/>
      <c r="C5" s="5"/>
      <c r="D5" s="440" t="s">
        <v>207</v>
      </c>
      <c r="E5" s="37"/>
      <c r="F5" s="53"/>
    </row>
    <row r="6" spans="1:10" s="28" customFormat="1" ht="20.25" customHeight="1">
      <c r="B6" s="223"/>
      <c r="C6" s="5"/>
      <c r="D6" s="440"/>
      <c r="E6" s="37"/>
      <c r="F6" s="53"/>
    </row>
    <row r="7" spans="1:10" ht="20.25" customHeight="1">
      <c r="C7" s="217"/>
      <c r="D7" s="440" t="s">
        <v>258</v>
      </c>
      <c r="E7" s="407">
        <f>+E1</f>
        <v>15</v>
      </c>
    </row>
    <row r="8" spans="1:10" ht="20.25" customHeight="1">
      <c r="C8" s="217"/>
      <c r="D8" s="440" t="s">
        <v>259</v>
      </c>
      <c r="E8" s="217"/>
    </row>
    <row r="9" spans="1:10" ht="20.25" customHeight="1">
      <c r="C9" s="217"/>
      <c r="D9" s="440" t="s">
        <v>260</v>
      </c>
      <c r="E9" s="217"/>
    </row>
    <row r="10" spans="1:10" ht="20.25" customHeight="1">
      <c r="C10" s="214"/>
      <c r="D10" s="441" t="s">
        <v>316</v>
      </c>
      <c r="E10" s="214"/>
    </row>
    <row r="11" spans="1:10" ht="20.25" customHeight="1">
      <c r="C11" s="214"/>
      <c r="D11" s="440" t="s">
        <v>317</v>
      </c>
      <c r="E11" s="214"/>
    </row>
    <row r="12" spans="1:10" ht="20.25">
      <c r="A12" s="455" t="s">
        <v>39</v>
      </c>
      <c r="B12" s="455"/>
      <c r="C12" s="455"/>
      <c r="D12" s="455"/>
      <c r="E12" s="455"/>
      <c r="F12" s="351"/>
    </row>
    <row r="13" spans="1:10" ht="20.45" customHeight="1">
      <c r="A13" s="456" t="s">
        <v>325</v>
      </c>
      <c r="B13" s="456"/>
      <c r="C13" s="456"/>
      <c r="D13" s="456"/>
      <c r="E13" s="456"/>
      <c r="F13" s="344" t="s">
        <v>193</v>
      </c>
    </row>
    <row r="14" spans="1:10" ht="18.75" customHeight="1">
      <c r="A14" s="457" t="s">
        <v>284</v>
      </c>
      <c r="B14" s="457"/>
      <c r="C14" s="457"/>
      <c r="D14" s="457"/>
      <c r="E14" s="457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42" t="s">
        <v>49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5">
        <v>51887.9</v>
      </c>
      <c r="E17" s="219"/>
      <c r="F17" s="144"/>
    </row>
    <row r="18" spans="1:6" ht="18.75" customHeight="1">
      <c r="A18" s="59">
        <f>+A17+1</f>
        <v>2</v>
      </c>
      <c r="B18" s="12" t="s">
        <v>214</v>
      </c>
      <c r="C18" s="369"/>
      <c r="D18" s="443">
        <f>SUM(D19:D20)</f>
        <v>249.6</v>
      </c>
      <c r="E18" s="219"/>
      <c r="F18" s="144"/>
    </row>
    <row r="19" spans="1:6" s="348" customFormat="1" hidden="1">
      <c r="A19" s="345">
        <f>+A18+0.1</f>
        <v>2.1</v>
      </c>
      <c r="B19" s="346" t="s">
        <v>215</v>
      </c>
      <c r="C19" s="346"/>
      <c r="D19" s="444">
        <v>0</v>
      </c>
      <c r="E19" s="347"/>
      <c r="F19" s="349"/>
    </row>
    <row r="20" spans="1:6" s="348" customFormat="1">
      <c r="A20" s="345">
        <f>+A18+0.1</f>
        <v>2.1</v>
      </c>
      <c r="B20" s="346" t="s">
        <v>328</v>
      </c>
      <c r="C20" s="346"/>
      <c r="D20" s="444">
        <v>249.6</v>
      </c>
      <c r="E20" s="347"/>
      <c r="F20" s="349"/>
    </row>
    <row r="21" spans="1:6" ht="18.600000000000001" hidden="1" customHeight="1">
      <c r="A21" s="59">
        <f>+A18+1</f>
        <v>3</v>
      </c>
      <c r="B21" s="12" t="s">
        <v>216</v>
      </c>
      <c r="C21" s="369"/>
      <c r="D21" s="443">
        <f>SUM(D22:D23)</f>
        <v>0</v>
      </c>
      <c r="E21" s="219"/>
      <c r="F21" s="144"/>
    </row>
    <row r="22" spans="1:6" s="348" customFormat="1" hidden="1">
      <c r="A22" s="345">
        <f>+A21+0.1</f>
        <v>3.1</v>
      </c>
      <c r="B22" s="346" t="s">
        <v>217</v>
      </c>
      <c r="C22" s="346"/>
      <c r="D22" s="444"/>
      <c r="E22" s="347"/>
      <c r="F22" s="349"/>
    </row>
    <row r="23" spans="1:6" s="348" customFormat="1" hidden="1">
      <c r="A23" s="345">
        <f>+A22+0.1</f>
        <v>3.2</v>
      </c>
      <c r="B23" s="346" t="s">
        <v>218</v>
      </c>
      <c r="C23" s="346"/>
      <c r="D23" s="444"/>
      <c r="E23" s="347"/>
      <c r="F23" s="349"/>
    </row>
    <row r="24" spans="1:6" ht="18.600000000000001" hidden="1" customHeight="1">
      <c r="A24" s="59">
        <f>+A21+1</f>
        <v>4</v>
      </c>
      <c r="B24" s="12" t="s">
        <v>8</v>
      </c>
      <c r="C24" s="369"/>
      <c r="D24" s="215"/>
      <c r="E24" s="219"/>
      <c r="F24" s="144"/>
    </row>
    <row r="25" spans="1:6" ht="18.600000000000001" hidden="1" customHeight="1">
      <c r="A25" s="59">
        <f t="shared" ref="A25:A26" si="0">+A24+1</f>
        <v>5</v>
      </c>
      <c r="B25" s="12" t="s">
        <v>59</v>
      </c>
      <c r="C25" s="369"/>
      <c r="D25" s="215">
        <f>+'Komunal '!M28</f>
        <v>0</v>
      </c>
      <c r="E25" s="219"/>
      <c r="F25" s="144">
        <f>+'Komunal '!M28</f>
        <v>0</v>
      </c>
    </row>
    <row r="26" spans="1:6" ht="18.600000000000001" hidden="1" customHeight="1">
      <c r="A26" s="59">
        <f t="shared" si="0"/>
        <v>6</v>
      </c>
      <c r="B26" s="12" t="s">
        <v>113</v>
      </c>
      <c r="C26" s="369"/>
      <c r="D26" s="215"/>
      <c r="E26" s="219"/>
      <c r="F26" s="144"/>
    </row>
    <row r="27" spans="1:6" ht="18.75" customHeight="1">
      <c r="A27" s="59">
        <v>3</v>
      </c>
      <c r="B27" s="12" t="s">
        <v>119</v>
      </c>
      <c r="C27" s="369"/>
      <c r="D27" s="443">
        <f>SUM(D28:D29)</f>
        <v>2652.1</v>
      </c>
      <c r="E27" s="219"/>
      <c r="F27" s="144"/>
    </row>
    <row r="28" spans="1:6" s="348" customFormat="1" ht="16.149999999999999" customHeight="1">
      <c r="A28" s="345">
        <v>3.1</v>
      </c>
      <c r="B28" s="346" t="s">
        <v>68</v>
      </c>
      <c r="C28" s="346"/>
      <c r="D28" s="445">
        <f>+D72</f>
        <v>2652.1</v>
      </c>
      <c r="E28" s="347"/>
      <c r="F28" s="349"/>
    </row>
    <row r="29" spans="1:6" s="348" customFormat="1" hidden="1">
      <c r="A29" s="345">
        <f>+A28+0.1</f>
        <v>3.2</v>
      </c>
      <c r="B29" s="346" t="s">
        <v>69</v>
      </c>
      <c r="C29" s="346"/>
      <c r="D29" s="444"/>
      <c r="E29" s="347"/>
      <c r="F29" s="349"/>
    </row>
    <row r="30" spans="1:6" ht="18.75" customHeight="1">
      <c r="A30" s="59">
        <f>+A27+1</f>
        <v>4</v>
      </c>
      <c r="B30" s="12" t="s">
        <v>9</v>
      </c>
      <c r="C30" s="369"/>
      <c r="D30" s="215">
        <v>35</v>
      </c>
      <c r="E30" s="219"/>
      <c r="F30" s="144" t="s">
        <v>304</v>
      </c>
    </row>
    <row r="31" spans="1:6" ht="18.600000000000001" hidden="1" customHeight="1">
      <c r="A31" s="59">
        <f>+A30+1</f>
        <v>5</v>
      </c>
      <c r="B31" s="12" t="s">
        <v>265</v>
      </c>
      <c r="C31" s="369"/>
      <c r="D31" s="215"/>
      <c r="E31" s="219"/>
      <c r="F31" s="144" t="s">
        <v>189</v>
      </c>
    </row>
    <row r="32" spans="1:6">
      <c r="A32" s="50"/>
      <c r="B32" s="81" t="s">
        <v>26</v>
      </c>
      <c r="C32" s="371"/>
      <c r="D32" s="439">
        <f>SUM(D17:D18,D21,D24:D27,D30:D31)</f>
        <v>54824.6</v>
      </c>
      <c r="E32" s="373"/>
    </row>
    <row r="33" spans="1:12" ht="15.75" customHeight="1">
      <c r="A33" s="28"/>
      <c r="B33" s="50"/>
      <c r="C33" s="369"/>
      <c r="D33" s="215"/>
      <c r="E33" s="215"/>
    </row>
    <row r="34" spans="1:12" ht="20.25">
      <c r="A34" s="50" t="s">
        <v>10</v>
      </c>
      <c r="B34" s="351" t="s">
        <v>133</v>
      </c>
      <c r="C34" s="372"/>
      <c r="D34" s="374"/>
      <c r="E34" s="374"/>
    </row>
    <row r="35" spans="1:12">
      <c r="A35" s="59">
        <v>1</v>
      </c>
      <c r="B35" s="12" t="s">
        <v>323</v>
      </c>
      <c r="C35" s="369"/>
      <c r="D35" s="443">
        <f>+Ashkhatavardz!N9-'Dramakan hosqer'!C93</f>
        <v>51854.6</v>
      </c>
      <c r="E35" s="219"/>
      <c r="F35" s="144"/>
    </row>
    <row r="36" spans="1:12" s="348" customFormat="1" hidden="1">
      <c r="A36" s="345">
        <f>+A35+0.1</f>
        <v>1.1000000000000001</v>
      </c>
      <c r="B36" s="346" t="s">
        <v>114</v>
      </c>
      <c r="C36" s="346"/>
      <c r="D36" s="444">
        <f>+Ashkhatavardz!J7</f>
        <v>0</v>
      </c>
      <c r="E36" s="347"/>
      <c r="F36" s="349"/>
    </row>
    <row r="37" spans="1:12" s="348" customFormat="1">
      <c r="A37" s="345">
        <v>1.1000000000000001</v>
      </c>
      <c r="B37" s="346" t="s">
        <v>235</v>
      </c>
      <c r="C37" s="346"/>
      <c r="D37" s="444">
        <f>+Ashkhatavardz!M7</f>
        <v>1500</v>
      </c>
      <c r="E37" s="347"/>
      <c r="F37" s="349"/>
      <c r="G37" s="348" t="s">
        <v>212</v>
      </c>
    </row>
    <row r="38" spans="1:12" hidden="1">
      <c r="A38" s="59">
        <f>+A35+1</f>
        <v>2</v>
      </c>
      <c r="B38" s="12" t="s">
        <v>13</v>
      </c>
      <c r="C38" s="369"/>
      <c r="D38" s="443">
        <f>+'Snund ev finans. pastaci'!E12</f>
        <v>0</v>
      </c>
      <c r="E38" s="219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</row>
    <row r="39" spans="1:12" hidden="1">
      <c r="A39" s="59">
        <f>+A38+1</f>
        <v>3</v>
      </c>
      <c r="B39" s="12" t="s">
        <v>12</v>
      </c>
      <c r="C39" s="369"/>
      <c r="D39" s="443">
        <f>+'Komunal '!F27</f>
        <v>0</v>
      </c>
      <c r="E39" s="219"/>
      <c r="F39" s="215">
        <f>+D39-'Komunal '!F27</f>
        <v>0</v>
      </c>
      <c r="L39" s="5">
        <f>+'Snund ev finans. pastaci'!E8+'Snund ev finans. pastaci'!E9</f>
        <v>0</v>
      </c>
    </row>
    <row r="40" spans="1:12">
      <c r="A40" s="59">
        <v>2</v>
      </c>
      <c r="B40" s="12" t="s">
        <v>11</v>
      </c>
      <c r="C40" s="369"/>
      <c r="D40" s="443">
        <f>+'Komunal '!J27</f>
        <v>396.9</v>
      </c>
      <c r="E40" s="219"/>
      <c r="F40" s="215">
        <f>+D40-'Komunal '!J27</f>
        <v>0</v>
      </c>
      <c r="L40" s="81">
        <f>+L39+L38*0.8</f>
        <v>0</v>
      </c>
    </row>
    <row r="41" spans="1:12" ht="18.75" customHeight="1">
      <c r="A41" s="59">
        <v>3</v>
      </c>
      <c r="B41" s="12" t="s">
        <v>14</v>
      </c>
      <c r="C41" s="369"/>
      <c r="D41" s="215">
        <f>+'Komunal '!M20</f>
        <v>188.4</v>
      </c>
      <c r="E41" s="219"/>
      <c r="F41" s="215">
        <f>+'Komunal '!M20</f>
        <v>188.4</v>
      </c>
    </row>
    <row r="42" spans="1:12" ht="18.75" customHeight="1">
      <c r="A42" s="59">
        <f t="shared" ref="A42:A43" si="1">+A41+1</f>
        <v>4</v>
      </c>
      <c r="B42" s="12" t="s">
        <v>15</v>
      </c>
      <c r="C42" s="369"/>
      <c r="D42" s="215">
        <v>90</v>
      </c>
      <c r="E42" s="219"/>
      <c r="F42" s="144"/>
    </row>
    <row r="43" spans="1:12" ht="18.600000000000001" hidden="1" customHeight="1">
      <c r="A43" s="59">
        <f t="shared" si="1"/>
        <v>5</v>
      </c>
      <c r="B43" s="12" t="s">
        <v>16</v>
      </c>
      <c r="C43" s="369"/>
      <c r="D43" s="215"/>
      <c r="E43" s="219"/>
      <c r="F43" s="144"/>
    </row>
    <row r="44" spans="1:12" ht="18.75" customHeight="1">
      <c r="A44" s="59">
        <v>5</v>
      </c>
      <c r="B44" s="12" t="s">
        <v>17</v>
      </c>
      <c r="C44" s="369"/>
      <c r="D44" s="443">
        <f>SUM(D45:D47)</f>
        <v>146.6</v>
      </c>
      <c r="E44" s="219"/>
      <c r="F44" s="144"/>
    </row>
    <row r="45" spans="1:12" s="348" customFormat="1">
      <c r="A45" s="345">
        <v>5.0999999999999996</v>
      </c>
      <c r="B45" s="346" t="s">
        <v>18</v>
      </c>
      <c r="C45" s="346"/>
      <c r="D45" s="444">
        <f>4.8*12</f>
        <v>57.599999999999994</v>
      </c>
      <c r="E45" s="347"/>
      <c r="F45" s="349"/>
    </row>
    <row r="46" spans="1:12" s="348" customFormat="1">
      <c r="A46" s="345">
        <v>5.2</v>
      </c>
      <c r="B46" s="346" t="s">
        <v>19</v>
      </c>
      <c r="C46" s="346"/>
      <c r="D46" s="444">
        <v>5</v>
      </c>
      <c r="E46" s="347"/>
      <c r="F46" s="349"/>
    </row>
    <row r="47" spans="1:12" s="348" customFormat="1" ht="16.149999999999999" customHeight="1">
      <c r="A47" s="345">
        <v>5.3</v>
      </c>
      <c r="B47" s="346" t="s">
        <v>20</v>
      </c>
      <c r="C47" s="346"/>
      <c r="D47" s="444">
        <f>7*12</f>
        <v>84</v>
      </c>
      <c r="E47" s="347"/>
      <c r="F47" s="349"/>
    </row>
    <row r="48" spans="1:12" ht="18.600000000000001" hidden="1" customHeight="1">
      <c r="A48" s="59">
        <f>+A44+1</f>
        <v>6</v>
      </c>
      <c r="B48" s="12" t="s">
        <v>21</v>
      </c>
      <c r="C48" s="369"/>
      <c r="D48" s="215"/>
      <c r="E48" s="219"/>
      <c r="F48" s="144" t="s">
        <v>230</v>
      </c>
    </row>
    <row r="49" spans="1:11" ht="18.600000000000001" hidden="1" customHeight="1">
      <c r="A49" s="59">
        <f>+A48+1</f>
        <v>7</v>
      </c>
      <c r="B49" s="12" t="s">
        <v>27</v>
      </c>
      <c r="C49" s="369"/>
      <c r="D49" s="215"/>
      <c r="E49" s="219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v>6</v>
      </c>
      <c r="B50" s="12" t="s">
        <v>22</v>
      </c>
      <c r="C50" s="369"/>
      <c r="D50" s="215">
        <v>80</v>
      </c>
      <c r="E50" s="219"/>
      <c r="F50" s="215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600000000000001" hidden="1" customHeight="1">
      <c r="A51" s="59">
        <f t="shared" ref="A51:A70" si="2">+A50+1</f>
        <v>7</v>
      </c>
      <c r="B51" s="12" t="s">
        <v>70</v>
      </c>
      <c r="C51" s="369"/>
      <c r="D51" s="215"/>
      <c r="E51" s="219"/>
      <c r="F51" s="215">
        <f t="shared" ref="F51:F53" si="3">+$F$49</f>
        <v>0</v>
      </c>
      <c r="G51" s="5" t="s">
        <v>180</v>
      </c>
      <c r="H51" s="5" t="s">
        <v>231</v>
      </c>
      <c r="I51" s="5" t="s">
        <v>181</v>
      </c>
      <c r="J51" s="5">
        <f>0*80+0*110+0*250</f>
        <v>0</v>
      </c>
      <c r="K51" s="5" t="s">
        <v>232</v>
      </c>
    </row>
    <row r="52" spans="1:11" ht="18.600000000000001" hidden="1" customHeight="1">
      <c r="A52" s="59">
        <f t="shared" si="2"/>
        <v>8</v>
      </c>
      <c r="B52" s="12" t="s">
        <v>45</v>
      </c>
      <c r="C52" s="369"/>
      <c r="D52" s="215"/>
      <c r="E52" s="219"/>
      <c r="F52" s="215"/>
    </row>
    <row r="53" spans="1:11" ht="18.600000000000001" hidden="1" customHeight="1">
      <c r="A53" s="59">
        <f t="shared" si="2"/>
        <v>9</v>
      </c>
      <c r="B53" s="12" t="s">
        <v>115</v>
      </c>
      <c r="C53" s="369"/>
      <c r="D53" s="215"/>
      <c r="E53" s="219"/>
      <c r="F53" s="215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customHeight="1">
      <c r="A54" s="59">
        <v>7</v>
      </c>
      <c r="B54" s="12" t="s">
        <v>116</v>
      </c>
      <c r="C54" s="369"/>
      <c r="D54" s="215">
        <v>115</v>
      </c>
      <c r="E54" s="219"/>
      <c r="F54" s="144"/>
    </row>
    <row r="55" spans="1:11" ht="18.600000000000001" hidden="1" customHeight="1">
      <c r="A55" s="59">
        <f t="shared" si="2"/>
        <v>8</v>
      </c>
      <c r="B55" s="12" t="s">
        <v>23</v>
      </c>
      <c r="C55" s="369"/>
      <c r="D55" s="215"/>
      <c r="E55" s="219"/>
      <c r="F55" s="144"/>
    </row>
    <row r="56" spans="1:11" ht="18.600000000000001" hidden="1" customHeight="1">
      <c r="A56" s="59">
        <f t="shared" si="2"/>
        <v>9</v>
      </c>
      <c r="B56" s="12" t="s">
        <v>24</v>
      </c>
      <c r="C56" s="369"/>
      <c r="D56" s="215"/>
      <c r="E56" s="219"/>
      <c r="F56" s="144"/>
    </row>
    <row r="57" spans="1:11" ht="18.600000000000001" hidden="1" customHeight="1">
      <c r="A57" s="59">
        <f t="shared" si="2"/>
        <v>10</v>
      </c>
      <c r="B57" s="12" t="s">
        <v>63</v>
      </c>
      <c r="C57" s="369"/>
      <c r="D57" s="215"/>
      <c r="E57" s="219"/>
      <c r="F57" s="144"/>
    </row>
    <row r="58" spans="1:11" ht="18.600000000000001" hidden="1" customHeight="1">
      <c r="A58" s="59">
        <f t="shared" si="2"/>
        <v>11</v>
      </c>
      <c r="B58" s="12" t="s">
        <v>50</v>
      </c>
      <c r="C58" s="369"/>
      <c r="D58" s="215">
        <f>+D25</f>
        <v>0</v>
      </c>
      <c r="E58" s="219"/>
      <c r="F58" s="144"/>
    </row>
    <row r="59" spans="1:11" ht="18.600000000000001" hidden="1" customHeight="1">
      <c r="A59" s="59">
        <f t="shared" si="2"/>
        <v>12</v>
      </c>
      <c r="B59" s="12" t="s">
        <v>42</v>
      </c>
      <c r="C59" s="369"/>
      <c r="D59" s="215"/>
      <c r="E59" s="219"/>
      <c r="F59" s="144"/>
    </row>
    <row r="60" spans="1:11" ht="18.75" customHeight="1">
      <c r="A60" s="59">
        <v>8</v>
      </c>
      <c r="B60" s="12" t="s">
        <v>71</v>
      </c>
      <c r="C60" s="369"/>
      <c r="D60" s="215">
        <v>3.5</v>
      </c>
      <c r="E60" s="219"/>
      <c r="F60" s="144"/>
    </row>
    <row r="61" spans="1:11" ht="18.75" customHeight="1">
      <c r="A61" s="59">
        <v>9</v>
      </c>
      <c r="B61" s="12" t="s">
        <v>72</v>
      </c>
      <c r="C61" s="369"/>
      <c r="D61" s="215">
        <v>112</v>
      </c>
      <c r="E61" s="219"/>
      <c r="F61" s="144"/>
    </row>
    <row r="62" spans="1:11" ht="15.6" customHeight="1">
      <c r="A62" s="59">
        <f t="shared" si="2"/>
        <v>10</v>
      </c>
      <c r="B62" s="12" t="s">
        <v>43</v>
      </c>
      <c r="C62" s="369"/>
      <c r="D62" s="215">
        <v>3</v>
      </c>
      <c r="E62" s="219"/>
      <c r="F62" s="144"/>
    </row>
    <row r="63" spans="1:11" ht="18" hidden="1" customHeight="1">
      <c r="A63" s="59">
        <f t="shared" si="2"/>
        <v>11</v>
      </c>
      <c r="B63" s="12" t="s">
        <v>117</v>
      </c>
      <c r="C63" s="369"/>
      <c r="D63" s="215"/>
      <c r="E63" s="219"/>
      <c r="F63" s="144"/>
    </row>
    <row r="64" spans="1:11" ht="18" hidden="1" customHeight="1">
      <c r="A64" s="59">
        <f t="shared" si="2"/>
        <v>12</v>
      </c>
      <c r="B64" s="12" t="s">
        <v>44</v>
      </c>
      <c r="C64" s="369"/>
      <c r="D64" s="215"/>
      <c r="E64" s="219"/>
      <c r="F64" s="144"/>
    </row>
    <row r="65" spans="1:7" ht="18.600000000000001" hidden="1" customHeight="1">
      <c r="A65" s="59">
        <f t="shared" si="2"/>
        <v>13</v>
      </c>
      <c r="B65" s="12" t="s">
        <v>60</v>
      </c>
      <c r="C65" s="369"/>
      <c r="D65" s="215">
        <v>0</v>
      </c>
      <c r="E65" s="219"/>
      <c r="F65" s="144"/>
    </row>
    <row r="66" spans="1:7" ht="18.75" customHeight="1">
      <c r="A66" s="59">
        <v>11</v>
      </c>
      <c r="B66" s="12" t="s">
        <v>301</v>
      </c>
      <c r="C66" s="369"/>
      <c r="D66" s="215">
        <v>382.5</v>
      </c>
      <c r="E66" s="219"/>
      <c r="F66" s="144"/>
    </row>
    <row r="67" spans="1:7" ht="18" customHeight="1">
      <c r="A67" s="59">
        <f t="shared" si="2"/>
        <v>12</v>
      </c>
      <c r="B67" s="12" t="s">
        <v>330</v>
      </c>
      <c r="C67" s="369"/>
      <c r="D67" s="215">
        <v>150</v>
      </c>
      <c r="E67" s="219"/>
      <c r="F67" s="144"/>
    </row>
    <row r="68" spans="1:7" ht="18.600000000000001" hidden="1" customHeight="1">
      <c r="A68" s="59">
        <f t="shared" si="2"/>
        <v>13</v>
      </c>
      <c r="B68" s="12"/>
      <c r="C68" s="369"/>
      <c r="D68" s="215"/>
      <c r="E68" s="219"/>
      <c r="F68" s="144" t="s">
        <v>318</v>
      </c>
    </row>
    <row r="69" spans="1:7" ht="15.6" customHeight="1">
      <c r="A69" s="59">
        <v>13</v>
      </c>
      <c r="B69" s="12" t="s">
        <v>210</v>
      </c>
      <c r="C69" s="369"/>
      <c r="D69" s="215">
        <v>150</v>
      </c>
      <c r="E69" s="219"/>
      <c r="F69" s="144"/>
    </row>
    <row r="70" spans="1:7" ht="18.600000000000001" hidden="1" customHeight="1">
      <c r="A70" s="59">
        <f t="shared" si="2"/>
        <v>14</v>
      </c>
      <c r="B70" s="12" t="s">
        <v>209</v>
      </c>
      <c r="C70" s="369"/>
      <c r="D70" s="215"/>
      <c r="E70" s="219"/>
      <c r="F70" s="144"/>
    </row>
    <row r="71" spans="1:7" ht="18.75" customHeight="1">
      <c r="A71" s="59">
        <v>14</v>
      </c>
      <c r="B71" s="12" t="s">
        <v>25</v>
      </c>
      <c r="C71" s="369"/>
      <c r="D71" s="215">
        <v>2652.1</v>
      </c>
      <c r="E71" s="219"/>
      <c r="F71" s="144"/>
    </row>
    <row r="72" spans="1:7" s="348" customFormat="1">
      <c r="A72" s="345">
        <f>+A71+0.1</f>
        <v>14.1</v>
      </c>
      <c r="B72" s="346" t="s">
        <v>73</v>
      </c>
      <c r="C72" s="346"/>
      <c r="D72" s="444">
        <v>2652.1</v>
      </c>
      <c r="E72" s="347"/>
      <c r="F72" s="349"/>
    </row>
    <row r="73" spans="1:7" ht="18.600000000000001" hidden="1" customHeight="1">
      <c r="A73" s="59">
        <f>+A71+1</f>
        <v>15</v>
      </c>
      <c r="B73" s="12" t="s">
        <v>74</v>
      </c>
      <c r="C73" s="369"/>
      <c r="D73" s="215"/>
      <c r="E73" s="219"/>
      <c r="F73" s="144"/>
    </row>
    <row r="74" spans="1:7" ht="18.75" hidden="1" customHeight="1">
      <c r="A74" s="59">
        <v>15</v>
      </c>
      <c r="B74" s="12" t="s">
        <v>64</v>
      </c>
      <c r="C74" s="369"/>
      <c r="D74" s="215"/>
      <c r="E74" s="219"/>
      <c r="F74" s="144"/>
    </row>
    <row r="75" spans="1:7">
      <c r="A75" s="28"/>
      <c r="B75" s="81" t="s">
        <v>28</v>
      </c>
      <c r="C75" s="371"/>
      <c r="D75" s="439">
        <f>SUM(D35,D38:D44,D48:D71,D73:D74)</f>
        <v>56324.6</v>
      </c>
      <c r="E75" s="219" t="s">
        <v>331</v>
      </c>
      <c r="F75" s="453">
        <f>+D32-D75</f>
        <v>-1500</v>
      </c>
      <c r="G75" s="454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4"/>
      <c r="D77" s="213" t="s">
        <v>326</v>
      </c>
      <c r="E77" s="214"/>
    </row>
    <row r="78" spans="1:7" ht="15.75" hidden="1" customHeight="1">
      <c r="B78" s="53"/>
      <c r="D78" s="446" t="s">
        <v>89</v>
      </c>
      <c r="E78" s="220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446" t="s">
        <v>89</v>
      </c>
      <c r="E80" s="220"/>
    </row>
    <row r="81" spans="1:6" hidden="1">
      <c r="B81" s="43" t="s">
        <v>184</v>
      </c>
    </row>
    <row r="82" spans="1:6" s="198" customFormat="1" ht="109.5" customHeight="1">
      <c r="A82" s="232" t="s">
        <v>199</v>
      </c>
      <c r="D82" s="230"/>
      <c r="E82" s="231" t="s">
        <v>213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6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.7109375" style="42" customWidth="1"/>
    <col min="4" max="4" width="2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20" width="0" style="42" hidden="1" customWidth="1"/>
    <col min="21" max="16384" width="9.140625" style="42"/>
  </cols>
  <sheetData>
    <row r="1" spans="1:10" s="40" customFormat="1" ht="17.25">
      <c r="A1" s="224"/>
      <c r="B1" s="225"/>
      <c r="C1" s="447" t="s">
        <v>182</v>
      </c>
      <c r="D1" s="408">
        <f>+'Ekamut-caxs'!E1+1</f>
        <v>16</v>
      </c>
      <c r="E1" s="53"/>
      <c r="F1" s="28"/>
      <c r="G1" s="28"/>
    </row>
    <row r="2" spans="1:10" s="40" customFormat="1" ht="17.25">
      <c r="A2" s="224"/>
      <c r="B2" s="226"/>
      <c r="C2" s="447" t="s">
        <v>38</v>
      </c>
      <c r="D2" s="409"/>
      <c r="E2" s="53"/>
      <c r="F2" s="28"/>
      <c r="G2" s="28"/>
    </row>
    <row r="3" spans="1:10" s="40" customFormat="1" ht="17.25">
      <c r="A3" s="224"/>
      <c r="B3" s="226"/>
      <c r="C3" s="447" t="s">
        <v>206</v>
      </c>
      <c r="D3" s="409"/>
      <c r="E3" s="53"/>
      <c r="F3" s="28"/>
      <c r="G3" s="28"/>
    </row>
    <row r="4" spans="1:10" s="40" customFormat="1" ht="17.25">
      <c r="A4" s="224"/>
      <c r="B4" s="226"/>
      <c r="C4" s="447" t="s">
        <v>320</v>
      </c>
      <c r="D4" s="410"/>
      <c r="E4" s="53"/>
      <c r="F4" s="28"/>
      <c r="G4" s="28"/>
    </row>
    <row r="5" spans="1:10" s="40" customFormat="1" ht="17.25">
      <c r="A5" s="224"/>
      <c r="B5" s="226"/>
      <c r="C5" s="447" t="s">
        <v>207</v>
      </c>
      <c r="D5" s="410"/>
      <c r="E5" s="53"/>
      <c r="F5" s="28"/>
      <c r="G5" s="28"/>
    </row>
    <row r="6" spans="1:10" s="40" customFormat="1" ht="6" customHeight="1">
      <c r="A6" s="224"/>
      <c r="B6" s="226"/>
      <c r="C6" s="447"/>
      <c r="D6" s="410"/>
      <c r="E6" s="53"/>
      <c r="F6" s="28"/>
      <c r="G6" s="28"/>
    </row>
    <row r="7" spans="1:10" s="40" customFormat="1" ht="17.25">
      <c r="A7" s="224"/>
      <c r="B7" s="375"/>
      <c r="C7" s="448" t="s">
        <v>258</v>
      </c>
      <c r="D7" s="408">
        <f>+'Ekamut-caxs'!E7+1</f>
        <v>16</v>
      </c>
      <c r="E7" s="343"/>
      <c r="F7" s="53"/>
      <c r="G7" s="28"/>
      <c r="H7" s="28"/>
      <c r="I7" s="28"/>
      <c r="J7" s="28"/>
    </row>
    <row r="8" spans="1:10" s="40" customFormat="1" ht="17.25">
      <c r="A8" s="224"/>
      <c r="B8" s="224"/>
      <c r="C8" s="449" t="s">
        <v>38</v>
      </c>
      <c r="D8" s="411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49" t="s">
        <v>260</v>
      </c>
      <c r="D9" s="412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0" t="str">
        <f>+'Ekamut-caxs'!D10</f>
        <v>«20» մայիսի, 2025թ.</v>
      </c>
      <c r="D10" s="412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0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8.25" customHeight="1">
      <c r="A12" s="224"/>
      <c r="B12" s="226"/>
      <c r="C12" s="217"/>
      <c r="E12" s="53"/>
      <c r="F12" s="28"/>
      <c r="G12" s="28"/>
    </row>
    <row r="13" spans="1:10" s="40" customFormat="1" ht="18" customHeight="1">
      <c r="A13" s="458" t="s">
        <v>39</v>
      </c>
      <c r="B13" s="458"/>
      <c r="C13" s="458"/>
      <c r="D13" s="458"/>
      <c r="E13" s="53"/>
      <c r="F13" s="28"/>
      <c r="G13" s="28"/>
    </row>
    <row r="14" spans="1:10" s="5" customFormat="1" ht="20.25">
      <c r="A14" s="456" t="str">
        <f>+_xlfn.SINGLE('Ekamut-caxs'!A13)</f>
        <v xml:space="preserve">«Երևանի հ․ 42 մսուր-մանկապարտեզ» ՀՈԱԿ-ի 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285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4"/>
      <c r="B17" s="226"/>
      <c r="C17" s="451" t="s">
        <v>208</v>
      </c>
      <c r="D17" s="377"/>
      <c r="E17" s="53"/>
      <c r="F17" s="28"/>
      <c r="G17" s="28"/>
    </row>
    <row r="18" spans="1:7" s="43" customFormat="1" ht="17.25" thickBot="1">
      <c r="A18" s="378" t="s">
        <v>3</v>
      </c>
      <c r="B18" s="379" t="s">
        <v>29</v>
      </c>
      <c r="C18" s="452" t="s">
        <v>40</v>
      </c>
      <c r="D18" s="380"/>
      <c r="E18" s="392">
        <f>+C19-C77</f>
        <v>6775</v>
      </c>
      <c r="G18" s="141" t="s">
        <v>204</v>
      </c>
    </row>
    <row r="19" spans="1:7" s="40" customFormat="1" ht="40.9" customHeight="1" thickBot="1">
      <c r="A19" s="381" t="s">
        <v>7</v>
      </c>
      <c r="B19" s="382" t="s">
        <v>30</v>
      </c>
      <c r="C19" s="133">
        <f>+'Dramakani hamematakan'!D6</f>
        <v>6985.3</v>
      </c>
      <c r="D19" s="383"/>
      <c r="E19" s="459" t="s">
        <v>205</v>
      </c>
      <c r="F19" s="459"/>
      <c r="G19" s="139"/>
    </row>
    <row r="20" spans="1:7" s="40" customFormat="1" ht="17.25">
      <c r="A20" s="381" t="s">
        <v>10</v>
      </c>
      <c r="B20" s="382" t="s">
        <v>77</v>
      </c>
      <c r="C20" s="133">
        <f>SUM(C21:C22,C25,C29:C34)</f>
        <v>52172.5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51887.9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249.6</v>
      </c>
      <c r="D22" s="218"/>
      <c r="E22" s="53"/>
      <c r="F22" s="28"/>
      <c r="G22" s="28"/>
    </row>
    <row r="23" spans="1:7" s="365" customFormat="1" ht="15.75" hidden="1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0</v>
      </c>
      <c r="D23" s="362"/>
      <c r="E23" s="363"/>
      <c r="F23" s="364"/>
      <c r="G23" s="364"/>
    </row>
    <row r="24" spans="1:7" s="365" customFormat="1" ht="14.45" customHeight="1">
      <c r="A24" s="353">
        <f>+A22+0.1</f>
        <v>2.1</v>
      </c>
      <c r="B24" s="354" t="str">
        <f>+'Ekamut-caxs'!B20</f>
        <v>տարակարգի գծով</v>
      </c>
      <c r="C24" s="355">
        <f>+'Ekamut-caxs'!D20</f>
        <v>249.6</v>
      </c>
      <c r="D24" s="362"/>
      <c r="E24" s="363"/>
      <c r="F24" s="364"/>
      <c r="G24" s="364"/>
    </row>
    <row r="25" spans="1:7" s="40" customFormat="1" ht="18" hidden="1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0</v>
      </c>
      <c r="D25" s="218"/>
      <c r="E25" s="53"/>
      <c r="F25" s="28"/>
      <c r="G25" s="28"/>
    </row>
    <row r="26" spans="1:7" s="365" customFormat="1" ht="15.6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 ht="15.6" hidden="1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0</v>
      </c>
      <c r="D27" s="362"/>
      <c r="E27" s="363"/>
      <c r="F27" s="364"/>
      <c r="G27" s="364"/>
    </row>
    <row r="28" spans="1:7" s="365" customFormat="1" ht="15.6" hidden="1" customHeight="1">
      <c r="A28" s="353">
        <f>+A27+0.1</f>
        <v>3.3000000000000003</v>
      </c>
      <c r="B28" s="354" t="s">
        <v>236</v>
      </c>
      <c r="C28" s="355">
        <f>+C79</f>
        <v>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0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31</v>
      </c>
      <c r="C32" s="131"/>
      <c r="D32" s="218"/>
      <c r="E32" s="53"/>
      <c r="F32" s="28"/>
      <c r="G32" s="28"/>
    </row>
    <row r="33" spans="1:7" s="40" customFormat="1" ht="16.5" customHeight="1">
      <c r="A33" s="34">
        <v>3</v>
      </c>
      <c r="B33" s="222" t="str">
        <f>+'Ekamut-caxs'!B30</f>
        <v>Բանկի տոկոսից</v>
      </c>
      <c r="C33" s="131">
        <f>+'Ekamut-caxs'!D30</f>
        <v>35</v>
      </c>
      <c r="D33" s="218"/>
      <c r="E33" s="53"/>
      <c r="F33" s="28"/>
      <c r="G33" s="28"/>
    </row>
    <row r="34" spans="1:7" s="40" customFormat="1" ht="18" hidden="1" customHeight="1">
      <c r="A34" s="34">
        <f>+A33+1</f>
        <v>4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264</v>
      </c>
      <c r="F34" s="28"/>
      <c r="G34" s="28"/>
    </row>
    <row r="35" spans="1:7" s="40" customFormat="1" ht="17.25">
      <c r="A35" s="381" t="s">
        <v>32</v>
      </c>
      <c r="B35" s="382" t="s">
        <v>78</v>
      </c>
      <c r="C35" s="133">
        <f>C36+C79+C91</f>
        <v>59157.8</v>
      </c>
      <c r="D35" s="384"/>
      <c r="E35" s="144"/>
      <c r="F35" s="28"/>
      <c r="G35" s="28"/>
    </row>
    <row r="36" spans="1:7" s="40" customFormat="1" ht="17.25">
      <c r="A36" s="27" t="s">
        <v>52</v>
      </c>
      <c r="B36" s="382" t="s">
        <v>55</v>
      </c>
      <c r="C36" s="133">
        <f>SUM(C37,C40:C46,C50:C73,C77:C78)</f>
        <v>53882.8</v>
      </c>
      <c r="D36" s="384"/>
      <c r="E36" s="53"/>
      <c r="F36" s="28"/>
      <c r="G36" s="28"/>
    </row>
    <row r="37" spans="1:7" s="40" customFormat="1" ht="17.25">
      <c r="A37" s="34">
        <v>1</v>
      </c>
      <c r="B37" s="222" t="str">
        <f>+'Ekamut-caxs'!B35</f>
        <v>Աշխատավարձի գծով</v>
      </c>
      <c r="C37" s="132">
        <f>+'Ekamut-caxs'!D35</f>
        <v>51854.6</v>
      </c>
      <c r="D37" s="218"/>
      <c r="E37" s="53"/>
      <c r="F37" s="28"/>
      <c r="G37" s="28"/>
    </row>
    <row r="38" spans="1:7" s="365" customFormat="1" hidden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363"/>
      <c r="F38" s="364"/>
      <c r="G38" s="364"/>
    </row>
    <row r="39" spans="1:7" s="365" customFormat="1">
      <c r="A39" s="353">
        <v>1.1000000000000001</v>
      </c>
      <c r="B39" s="354" t="str">
        <f>+'Ekamut-caxs'!B37</f>
        <v>պարգևատրման գծով</v>
      </c>
      <c r="C39" s="355">
        <f>+'Ekamut-caxs'!D37</f>
        <v>1500</v>
      </c>
      <c r="D39" s="362"/>
      <c r="E39" s="363"/>
      <c r="F39" s="364"/>
      <c r="G39" s="364"/>
    </row>
    <row r="40" spans="1:7" s="40" customFormat="1" ht="17.25" hidden="1">
      <c r="A40" s="34">
        <f>+A37+1</f>
        <v>2</v>
      </c>
      <c r="B40" s="222" t="str">
        <f>+'Ekamut-caxs'!B38</f>
        <v>Սննդի գծով</v>
      </c>
      <c r="C40" s="132">
        <f>+'Ekamut-caxs'!D38</f>
        <v>0</v>
      </c>
      <c r="D40" s="218"/>
      <c r="E40" s="53"/>
      <c r="F40" s="28"/>
      <c r="G40" s="28"/>
    </row>
    <row r="41" spans="1:7" s="40" customFormat="1" ht="17.25" hidden="1">
      <c r="A41" s="34">
        <f>+A40+1</f>
        <v>3</v>
      </c>
      <c r="B41" s="222" t="str">
        <f>+'Ekamut-caxs'!B39</f>
        <v>Ջեռուցման գծով</v>
      </c>
      <c r="C41" s="132">
        <f>+'Ekamut-caxs'!D39</f>
        <v>0</v>
      </c>
      <c r="D41" s="218"/>
      <c r="E41" s="53">
        <f>+C41-'Komunal '!F27</f>
        <v>0</v>
      </c>
      <c r="F41" s="28"/>
      <c r="G41" s="28"/>
    </row>
    <row r="42" spans="1:7" s="40" customFormat="1" ht="17.25">
      <c r="A42" s="34">
        <v>2</v>
      </c>
      <c r="B42" s="222" t="str">
        <f>+'Ekamut-caxs'!B40</f>
        <v>Էլեկտրաէներգիայի գծով</v>
      </c>
      <c r="C42" s="132">
        <f>+'Ekamut-caxs'!D40</f>
        <v>396.9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ref="A43:A45" si="1">+A42+1</f>
        <v>3</v>
      </c>
      <c r="B43" s="222" t="str">
        <f>+'Ekamut-caxs'!B41</f>
        <v>Ջրմուղ-կոյուղու գծով</v>
      </c>
      <c r="C43" s="132">
        <f>+'Komunal '!M27</f>
        <v>188.4</v>
      </c>
      <c r="D43" s="218"/>
      <c r="E43" s="53">
        <f>+C43-'Komunal '!M27</f>
        <v>0</v>
      </c>
      <c r="F43" s="28"/>
      <c r="G43" s="28"/>
    </row>
    <row r="44" spans="1:7" s="40" customFormat="1" ht="17.45" customHeight="1">
      <c r="A44" s="34">
        <f t="shared" si="1"/>
        <v>4</v>
      </c>
      <c r="B44" s="222" t="str">
        <f>+'Ekamut-caxs'!B42</f>
        <v>Աղբահանության գծով</v>
      </c>
      <c r="C44" s="132">
        <f>+'Ekamut-caxs'!D42</f>
        <v>90</v>
      </c>
      <c r="D44" s="218"/>
      <c r="E44" s="53"/>
      <c r="F44" s="28"/>
      <c r="G44" s="28"/>
    </row>
    <row r="45" spans="1:7" s="40" customFormat="1" ht="18" hidden="1" customHeight="1">
      <c r="A45" s="34">
        <f t="shared" si="1"/>
        <v>5</v>
      </c>
      <c r="B45" s="222" t="str">
        <f>+'Ekamut-caxs'!B43</f>
        <v>Ախտաբանության գծով</v>
      </c>
      <c r="C45" s="132">
        <f>+'Ekamut-caxs'!D43</f>
        <v>0</v>
      </c>
      <c r="D45" s="218"/>
      <c r="E45" s="53"/>
      <c r="F45" s="28"/>
      <c r="G45" s="28"/>
    </row>
    <row r="46" spans="1:7" s="40" customFormat="1" ht="18" customHeight="1">
      <c r="A46" s="34">
        <v>5</v>
      </c>
      <c r="B46" s="222" t="str">
        <f>+'Ekamut-caxs'!B44</f>
        <v>Կապի գծով, այդ թվում`</v>
      </c>
      <c r="C46" s="132">
        <f>SUM(C47:C49)</f>
        <v>146.6</v>
      </c>
      <c r="D46" s="218"/>
      <c r="E46" s="53"/>
      <c r="F46" s="28"/>
      <c r="G46" s="28"/>
    </row>
    <row r="47" spans="1:7" s="365" customFormat="1" ht="15.75" customHeight="1">
      <c r="A47" s="353">
        <f>+A46+0.1</f>
        <v>5.0999999999999996</v>
      </c>
      <c r="B47" s="354" t="str">
        <f>+'Ekamut-caxs'!B45</f>
        <v>բաժանորդային վճար</v>
      </c>
      <c r="C47" s="356">
        <f>+'Ekamut-caxs'!D45</f>
        <v>57.599999999999994</v>
      </c>
      <c r="D47" s="362"/>
      <c r="E47" s="363"/>
      <c r="F47" s="364"/>
      <c r="G47" s="364"/>
    </row>
    <row r="48" spans="1:7" s="365" customFormat="1" ht="15.75" customHeight="1">
      <c r="A48" s="353">
        <f>+A47+0.1</f>
        <v>5.1999999999999993</v>
      </c>
      <c r="B48" s="354" t="str">
        <f>+'Ekamut-caxs'!B46</f>
        <v>րոպեավճար</v>
      </c>
      <c r="C48" s="356">
        <f>+'Ekamut-caxs'!D46</f>
        <v>5</v>
      </c>
      <c r="D48" s="362"/>
      <c r="E48" s="363"/>
      <c r="F48" s="364"/>
      <c r="G48" s="364"/>
    </row>
    <row r="49" spans="1:7" s="365" customFormat="1" ht="15.75" customHeight="1">
      <c r="A49" s="353">
        <f>+A48+0.1</f>
        <v>5.2999999999999989</v>
      </c>
      <c r="B49" s="354" t="str">
        <f>+'Ekamut-caxs'!B47</f>
        <v>ինտերնետ կապ</v>
      </c>
      <c r="C49" s="356">
        <f>+'Ekamut-caxs'!D47</f>
        <v>84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6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53"/>
      <c r="F50" s="28"/>
      <c r="G50" s="28"/>
    </row>
    <row r="51" spans="1:7" s="40" customFormat="1" ht="18" hidden="1" customHeight="1">
      <c r="A51" s="34">
        <f>+A50+1</f>
        <v>7</v>
      </c>
      <c r="B51" s="222" t="str">
        <f>+'Ekamut-caxs'!B49</f>
        <v>Տնտեսական ապրանքների գծով</v>
      </c>
      <c r="C51" s="132">
        <f>+'Ekamut-caxs'!D49</f>
        <v>0</v>
      </c>
      <c r="D51" s="218"/>
      <c r="E51" s="53"/>
      <c r="F51" s="28"/>
      <c r="G51" s="28"/>
    </row>
    <row r="52" spans="1:7" s="40" customFormat="1" ht="18" customHeight="1">
      <c r="A52" s="34">
        <v>6</v>
      </c>
      <c r="B52" s="222" t="str">
        <f>+'Ekamut-caxs'!B50</f>
        <v>Գրասենյակային ապրանքների գծով</v>
      </c>
      <c r="C52" s="132">
        <f>+'Ekamut-caxs'!D50</f>
        <v>80</v>
      </c>
      <c r="D52" s="218"/>
      <c r="E52" s="53"/>
      <c r="F52" s="28"/>
      <c r="G52" s="28"/>
    </row>
    <row r="53" spans="1:7" s="40" customFormat="1" ht="18" hidden="1" customHeight="1">
      <c r="A53" s="34">
        <f t="shared" ref="A53:A73" si="2">+A52+1</f>
        <v>7</v>
      </c>
      <c r="B53" s="222" t="str">
        <f>+'Ekamut-caxs'!B51</f>
        <v>Փոքրարժեք կամ արագամաշ առարկաների գծով</v>
      </c>
      <c r="C53" s="132">
        <f>+'Ekamut-caxs'!D51</f>
        <v>0</v>
      </c>
      <c r="D53" s="218"/>
      <c r="E53" s="53"/>
      <c r="F53" s="28"/>
      <c r="G53" s="28"/>
    </row>
    <row r="54" spans="1:7" s="40" customFormat="1" ht="18" hidden="1" customHeight="1">
      <c r="A54" s="34">
        <f t="shared" si="2"/>
        <v>8</v>
      </c>
      <c r="B54" s="222" t="str">
        <f>+'Ekamut-caxs'!B52</f>
        <v>Ուսումնական նյութերի գծով</v>
      </c>
      <c r="C54" s="132">
        <f>+'Ekamut-caxs'!D52</f>
        <v>0</v>
      </c>
      <c r="D54" s="218"/>
      <c r="E54" s="53"/>
      <c r="F54" s="28"/>
      <c r="G54" s="28"/>
    </row>
    <row r="55" spans="1:7" s="40" customFormat="1" ht="18" hidden="1" customHeight="1">
      <c r="A55" s="34">
        <f t="shared" si="2"/>
        <v>9</v>
      </c>
      <c r="B55" s="222" t="str">
        <f>+'Ekamut-caxs'!B53</f>
        <v>Դեղորայքի գծով</v>
      </c>
      <c r="C55" s="132">
        <f>+'Ekamut-caxs'!D53</f>
        <v>0</v>
      </c>
      <c r="D55" s="218"/>
      <c r="E55" s="53"/>
      <c r="F55" s="28"/>
      <c r="G55" s="28"/>
    </row>
    <row r="56" spans="1:7" s="40" customFormat="1" ht="17.45" customHeight="1">
      <c r="A56" s="34">
        <v>7</v>
      </c>
      <c r="B56" s="222" t="str">
        <f>+'Ekamut-caxs'!B54</f>
        <v>Բուժ.ծառայության գծով</v>
      </c>
      <c r="C56" s="132">
        <f>+'Ekamut-caxs'!D54</f>
        <v>115</v>
      </c>
      <c r="D56" s="218"/>
      <c r="E56" s="53"/>
      <c r="F56" s="28"/>
      <c r="G56" s="28"/>
    </row>
    <row r="57" spans="1:7" s="40" customFormat="1" ht="18" hidden="1" customHeight="1">
      <c r="A57" s="34">
        <f t="shared" si="2"/>
        <v>8</v>
      </c>
      <c r="B57" s="222" t="str">
        <f>+'Ekamut-caxs'!B55</f>
        <v>Ընթացիկ վերանորոգման գծով</v>
      </c>
      <c r="C57" s="132">
        <f>+'Ekamut-caxs'!D55</f>
        <v>0</v>
      </c>
      <c r="D57" s="218"/>
      <c r="E57" s="53"/>
      <c r="F57" s="28"/>
      <c r="G57" s="28"/>
    </row>
    <row r="58" spans="1:7" s="40" customFormat="1" ht="18" hidden="1" customHeight="1">
      <c r="A58" s="34">
        <f t="shared" si="2"/>
        <v>9</v>
      </c>
      <c r="B58" s="222" t="str">
        <f>+'Ekamut-caxs'!B56</f>
        <v>Ջեռուցման համակարգի սպասարկման գծով</v>
      </c>
      <c r="C58" s="132">
        <f>+'Ekamut-caxs'!D56</f>
        <v>0</v>
      </c>
      <c r="D58" s="218"/>
      <c r="E58" s="53"/>
      <c r="F58" s="28"/>
      <c r="G58" s="28"/>
    </row>
    <row r="59" spans="1:7" s="40" customFormat="1" ht="18" hidden="1" customHeight="1">
      <c r="A59" s="34">
        <f t="shared" si="2"/>
        <v>10</v>
      </c>
      <c r="B59" s="222" t="str">
        <f>+'Ekamut-caxs'!B57</f>
        <v>Կաթսայատան սպասարկման գծով</v>
      </c>
      <c r="C59" s="132">
        <f>+'Ekamut-caxs'!D57</f>
        <v>0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11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hidden="1" customHeight="1">
      <c r="A61" s="34">
        <f t="shared" si="2"/>
        <v>12</v>
      </c>
      <c r="B61" s="222" t="str">
        <f>+'Ekamut-caxs'!B59</f>
        <v>Գնումների համակարգողի ծառայության գծով</v>
      </c>
      <c r="C61" s="132">
        <f>+'Ekamut-caxs'!D59</f>
        <v>0</v>
      </c>
      <c r="D61" s="218"/>
      <c r="E61" s="53"/>
      <c r="F61" s="28"/>
      <c r="G61" s="28"/>
    </row>
    <row r="62" spans="1:7" s="40" customFormat="1" ht="18" customHeight="1">
      <c r="A62" s="34">
        <v>8</v>
      </c>
      <c r="B62" s="222" t="str">
        <f>+'Ekamut-caxs'!B60</f>
        <v>Համակարգիչների տեխնիկական սպասարկման գծով</v>
      </c>
      <c r="C62" s="132">
        <f>+'Ekamut-caxs'!D60</f>
        <v>3.5</v>
      </c>
      <c r="D62" s="218"/>
      <c r="E62" s="53"/>
      <c r="F62" s="28"/>
      <c r="G62" s="28"/>
    </row>
    <row r="63" spans="1:7" s="40" customFormat="1" ht="18" customHeight="1">
      <c r="A63" s="34">
        <f t="shared" si="2"/>
        <v>9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53"/>
      <c r="F63" s="28"/>
      <c r="G63" s="28"/>
    </row>
    <row r="64" spans="1:7" s="40" customFormat="1" ht="16.149999999999999" customHeight="1">
      <c r="A64" s="34">
        <f t="shared" si="2"/>
        <v>10</v>
      </c>
      <c r="B64" s="222" t="str">
        <f>+'Ekamut-caxs'!B62</f>
        <v>էլ․ստորագրության գծով</v>
      </c>
      <c r="C64" s="132">
        <f>+'Ekamut-caxs'!D62</f>
        <v>3</v>
      </c>
      <c r="D64" s="218"/>
      <c r="E64" s="53"/>
      <c r="F64" s="28"/>
      <c r="G64" s="28"/>
    </row>
    <row r="65" spans="1:7" s="40" customFormat="1" ht="0.6" customHeight="1">
      <c r="A65" s="34">
        <f t="shared" si="2"/>
        <v>11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53"/>
      <c r="F65" s="28"/>
      <c r="G65" s="28"/>
    </row>
    <row r="66" spans="1:7" s="40" customFormat="1" ht="19.5" hidden="1" customHeight="1">
      <c r="A66" s="34">
        <f t="shared" si="2"/>
        <v>12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hidden="1" customHeight="1">
      <c r="A67" s="34">
        <f t="shared" si="2"/>
        <v>13</v>
      </c>
      <c r="B67" s="222" t="str">
        <f>+'Ekamut-caxs'!B65</f>
        <v>Վերապատրաստման գծով</v>
      </c>
      <c r="C67" s="132">
        <f>+'Ekamut-caxs'!D65</f>
        <v>0</v>
      </c>
      <c r="D67" s="218"/>
      <c r="E67" s="53"/>
      <c r="F67" s="28"/>
      <c r="G67" s="28"/>
    </row>
    <row r="68" spans="1:7" s="40" customFormat="1" ht="18" customHeight="1">
      <c r="A68" s="34">
        <v>11</v>
      </c>
      <c r="B68" s="222" t="str">
        <f>+'Ekamut-caxs'!B66</f>
        <v>Ծառերի էտման գծով</v>
      </c>
      <c r="C68" s="132">
        <f>+'Ekamut-caxs'!D66</f>
        <v>382.5</v>
      </c>
      <c r="D68" s="218"/>
      <c r="E68" s="53"/>
      <c r="F68" s="28"/>
      <c r="G68" s="28"/>
    </row>
    <row r="69" spans="1:7" s="40" customFormat="1" ht="17.45" customHeight="1">
      <c r="A69" s="34">
        <f t="shared" si="2"/>
        <v>12</v>
      </c>
      <c r="B69" s="222" t="str">
        <f>+'Ekamut-caxs'!B67</f>
        <v>Գույքի տեղափոխման ծառայության գծով</v>
      </c>
      <c r="C69" s="131">
        <f>+'Ekamut-caxs'!D67</f>
        <v>150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13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7" s="40" customFormat="1" ht="17.45" customHeight="1">
      <c r="A71" s="34">
        <v>13</v>
      </c>
      <c r="B71" s="222" t="str">
        <f>+'Ekamut-caxs'!B69</f>
        <v>Դուրսգրվող գույքի վերագնահատման գծով</v>
      </c>
      <c r="C71" s="131">
        <f>+'Ekamut-caxs'!D69</f>
        <v>150</v>
      </c>
      <c r="D71" s="218"/>
      <c r="E71" s="53" t="s">
        <v>263</v>
      </c>
      <c r="F71" s="28"/>
      <c r="G71" s="28"/>
    </row>
    <row r="72" spans="1:7" s="40" customFormat="1" ht="18" hidden="1" customHeight="1">
      <c r="A72" s="34">
        <f t="shared" si="2"/>
        <v>14</v>
      </c>
      <c r="B72" s="222" t="str">
        <f>+'Ekamut-caxs'!B70</f>
        <v>Կրակմարիչների լիցքավորում</v>
      </c>
      <c r="C72" s="132">
        <f>+'Ekamut-caxs'!D70</f>
        <v>0</v>
      </c>
      <c r="D72" s="218"/>
      <c r="E72" s="53"/>
      <c r="F72" s="28"/>
      <c r="G72" s="28"/>
    </row>
    <row r="73" spans="1:7" s="40" customFormat="1" ht="18" hidden="1" customHeight="1">
      <c r="A73" s="34">
        <f t="shared" si="2"/>
        <v>15</v>
      </c>
      <c r="B73" s="222" t="s">
        <v>33</v>
      </c>
      <c r="C73" s="132">
        <f>SUM(C74:C76)</f>
        <v>0</v>
      </c>
      <c r="D73" s="218"/>
      <c r="E73" s="53"/>
      <c r="F73" s="28"/>
      <c r="G73" s="28"/>
    </row>
    <row r="74" spans="1:7" s="365" customFormat="1" ht="15.6" hidden="1" customHeight="1">
      <c r="A74" s="353">
        <f>+A73+0.1</f>
        <v>15.1</v>
      </c>
      <c r="B74" s="354" t="s">
        <v>34</v>
      </c>
      <c r="C74" s="355"/>
      <c r="D74" s="362"/>
      <c r="E74" s="363"/>
      <c r="F74" s="364"/>
      <c r="G74" s="364"/>
    </row>
    <row r="75" spans="1:7" s="365" customFormat="1" ht="15.6" hidden="1" customHeight="1">
      <c r="A75" s="353">
        <f>+A74+0.1</f>
        <v>15.2</v>
      </c>
      <c r="B75" s="354" t="s">
        <v>46</v>
      </c>
      <c r="C75" s="355"/>
      <c r="D75" s="362"/>
      <c r="E75" s="363"/>
      <c r="F75" s="364"/>
      <c r="G75" s="364"/>
    </row>
    <row r="76" spans="1:7" s="365" customFormat="1" ht="15.6" hidden="1" customHeight="1">
      <c r="A76" s="353">
        <f>+A75+0.1</f>
        <v>15.299999999999999</v>
      </c>
      <c r="B76" s="354" t="s">
        <v>79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7.45" customHeight="1">
      <c r="A77" s="34">
        <v>14</v>
      </c>
      <c r="B77" s="222" t="s">
        <v>35</v>
      </c>
      <c r="C77" s="131">
        <f>+'Deb. ev kreditor'!D59-'Deb. ev kreditor'!D55</f>
        <v>210.30000000000018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15</v>
      </c>
      <c r="B78" s="222" t="s">
        <v>80</v>
      </c>
      <c r="C78" s="131"/>
      <c r="D78" s="218"/>
      <c r="E78" s="53" t="s">
        <v>190</v>
      </c>
      <c r="F78" s="28"/>
      <c r="G78" s="28"/>
    </row>
    <row r="79" spans="1:7" s="41" customFormat="1" ht="17.25" hidden="1">
      <c r="A79" s="27" t="s">
        <v>53</v>
      </c>
      <c r="B79" s="382" t="s">
        <v>56</v>
      </c>
      <c r="C79" s="133">
        <f>C80+C87</f>
        <v>0</v>
      </c>
      <c r="D79" s="384"/>
      <c r="E79" s="221"/>
      <c r="F79" s="221"/>
      <c r="G79" s="28"/>
    </row>
    <row r="80" spans="1:7" s="40" customFormat="1" ht="18" hidden="1" customHeight="1">
      <c r="A80" s="34">
        <v>1</v>
      </c>
      <c r="B80" s="222" t="s">
        <v>84</v>
      </c>
      <c r="C80" s="132">
        <f>SUM(C81:C86)</f>
        <v>0</v>
      </c>
      <c r="D80" s="218"/>
      <c r="E80" s="53"/>
      <c r="F80" s="28"/>
      <c r="G80" s="28"/>
    </row>
    <row r="81" spans="1:7" s="365" customFormat="1" ht="15.6" hidden="1" customHeight="1">
      <c r="A81" s="353">
        <f t="shared" ref="A81:A86" si="3">+A80+0.1</f>
        <v>1.1000000000000001</v>
      </c>
      <c r="B81" s="354" t="s">
        <v>81</v>
      </c>
      <c r="C81" s="355"/>
      <c r="D81" s="362"/>
      <c r="E81" s="363"/>
      <c r="F81" s="364"/>
      <c r="G81" s="364"/>
    </row>
    <row r="82" spans="1:7" s="365" customFormat="1" ht="15.6" hidden="1" customHeight="1">
      <c r="A82" s="353">
        <f t="shared" si="3"/>
        <v>1.2000000000000002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6" hidden="1" customHeight="1">
      <c r="A83" s="353">
        <f t="shared" si="3"/>
        <v>1.3000000000000003</v>
      </c>
      <c r="B83" s="354" t="s">
        <v>83</v>
      </c>
      <c r="C83" s="355"/>
      <c r="D83" s="362"/>
      <c r="E83" s="363"/>
      <c r="F83" s="364"/>
      <c r="G83" s="364"/>
    </row>
    <row r="84" spans="1:7" s="365" customFormat="1" ht="15.6" hidden="1" customHeight="1">
      <c r="A84" s="353">
        <f t="shared" si="3"/>
        <v>1.4000000000000004</v>
      </c>
      <c r="B84" s="354" t="s">
        <v>61</v>
      </c>
      <c r="C84" s="355"/>
      <c r="D84" s="362"/>
      <c r="E84" s="363"/>
      <c r="F84" s="364"/>
      <c r="G84" s="364"/>
    </row>
    <row r="85" spans="1:7" s="365" customFormat="1" ht="15.6" hidden="1" customHeight="1">
      <c r="A85" s="353">
        <f t="shared" si="3"/>
        <v>1.5000000000000004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6" hidden="1" customHeight="1">
      <c r="A86" s="353">
        <f t="shared" si="3"/>
        <v>1.6000000000000005</v>
      </c>
      <c r="B86" s="354"/>
      <c r="C86" s="355"/>
      <c r="D86" s="362"/>
      <c r="E86" s="363" t="s">
        <v>267</v>
      </c>
      <c r="F86" s="364"/>
      <c r="G86" s="364"/>
    </row>
    <row r="87" spans="1:7" s="40" customFormat="1" ht="34.5" hidden="1">
      <c r="A87" s="34">
        <v>2</v>
      </c>
      <c r="B87" s="222" t="s">
        <v>85</v>
      </c>
      <c r="C87" s="132">
        <f>SUM(C88:C90)</f>
        <v>0</v>
      </c>
      <c r="D87" s="218"/>
      <c r="E87" s="56"/>
      <c r="F87" s="49"/>
      <c r="G87" s="49"/>
    </row>
    <row r="88" spans="1:7" s="365" customFormat="1" ht="15.6" hidden="1" customHeight="1">
      <c r="A88" s="353">
        <f>+A87+0.1</f>
        <v>2.1</v>
      </c>
      <c r="B88" s="354" t="s">
        <v>58</v>
      </c>
      <c r="C88" s="355"/>
      <c r="D88" s="362"/>
      <c r="E88" s="363"/>
      <c r="F88" s="364"/>
      <c r="G88" s="364"/>
    </row>
    <row r="89" spans="1:7" s="365" customFormat="1" ht="15.6" hidden="1" customHeight="1">
      <c r="A89" s="353">
        <f>+A88+0.1</f>
        <v>2.2000000000000002</v>
      </c>
      <c r="B89" s="354" t="s">
        <v>57</v>
      </c>
      <c r="C89" s="355"/>
      <c r="D89" s="362"/>
      <c r="E89" s="363"/>
      <c r="F89" s="364"/>
      <c r="G89" s="364"/>
    </row>
    <row r="90" spans="1:7" s="365" customFormat="1" ht="15.6" hidden="1" customHeight="1">
      <c r="A90" s="353">
        <f>+A89+0.1</f>
        <v>2.3000000000000003</v>
      </c>
      <c r="B90" s="354" t="s">
        <v>47</v>
      </c>
      <c r="C90" s="355"/>
      <c r="D90" s="362"/>
      <c r="E90" s="363"/>
      <c r="F90" s="364"/>
      <c r="G90" s="364"/>
    </row>
    <row r="91" spans="1:7" s="41" customFormat="1" ht="34.5">
      <c r="A91" s="27" t="s">
        <v>53</v>
      </c>
      <c r="B91" s="382" t="s">
        <v>138</v>
      </c>
      <c r="C91" s="133">
        <f>SUM(C92:C93)</f>
        <v>5275</v>
      </c>
      <c r="D91" s="384"/>
      <c r="E91" s="57"/>
      <c r="F91" s="50"/>
      <c r="G91" s="50"/>
    </row>
    <row r="92" spans="1:7" s="40" customFormat="1" ht="18" hidden="1" customHeight="1">
      <c r="A92" s="34">
        <v>1</v>
      </c>
      <c r="B92" s="222" t="s">
        <v>13</v>
      </c>
      <c r="C92" s="131"/>
      <c r="D92" s="218"/>
      <c r="E92" s="53"/>
      <c r="F92" s="28"/>
      <c r="G92" s="28"/>
    </row>
    <row r="93" spans="1:7" s="40" customFormat="1" ht="18" customHeight="1">
      <c r="A93" s="34">
        <v>1</v>
      </c>
      <c r="B93" s="222" t="str">
        <f>+'Ekamut-caxs'!B35</f>
        <v>Աշխատավարձի գծով</v>
      </c>
      <c r="C93" s="131">
        <v>5275</v>
      </c>
      <c r="D93" s="218"/>
      <c r="E93" s="53"/>
      <c r="F93" s="28"/>
      <c r="G93" s="28"/>
    </row>
    <row r="94" spans="1:7" s="47" customFormat="1" ht="34.5">
      <c r="A94" s="381" t="s">
        <v>36</v>
      </c>
      <c r="B94" s="382" t="s">
        <v>37</v>
      </c>
      <c r="C94" s="133">
        <f>C19+C20-C35</f>
        <v>0</v>
      </c>
      <c r="D94" s="218" t="s">
        <v>331</v>
      </c>
      <c r="E94" s="459" t="s">
        <v>183</v>
      </c>
      <c r="F94" s="459"/>
      <c r="G94" s="140"/>
    </row>
    <row r="95" spans="1:7" s="41" customFormat="1" ht="30" customHeight="1">
      <c r="A95" s="385"/>
      <c r="B95" s="386"/>
      <c r="E95" s="391"/>
      <c r="F95" s="50"/>
      <c r="G95" s="50"/>
    </row>
    <row r="96" spans="1:7" s="5" customFormat="1" ht="17.25" hidden="1">
      <c r="B96" s="387" t="s">
        <v>2</v>
      </c>
      <c r="C96" s="216" t="str">
        <f>+'Ekamut-caxs'!D77</f>
        <v>Ա.Բաղդասարյան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46"/>
      <c r="D97" s="388"/>
      <c r="E97" s="366"/>
      <c r="F97" s="43"/>
      <c r="G97" s="43"/>
    </row>
    <row r="98" spans="1:7" s="2" customFormat="1" ht="17.25" hidden="1">
      <c r="B98" s="389" t="s">
        <v>6</v>
      </c>
      <c r="C98" s="216" t="str">
        <f>+'Ekamut-caxs'!D79</f>
        <v>Ն.Բաղդասարյան</v>
      </c>
      <c r="D98" s="216"/>
      <c r="E98" s="41"/>
      <c r="F98" s="43"/>
      <c r="G98" s="43"/>
    </row>
    <row r="99" spans="1:7" s="2" customFormat="1" ht="12" hidden="1" customHeight="1">
      <c r="B99" s="377"/>
      <c r="C99" s="446"/>
      <c r="D99" s="388"/>
      <c r="E99" s="366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0" customFormat="1" ht="17.25">
      <c r="B101" s="390" t="s">
        <v>199</v>
      </c>
      <c r="D101" s="231" t="s">
        <v>213</v>
      </c>
    </row>
    <row r="102" spans="1:7" ht="101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3" orientation="portrait" r:id="rId1"/>
  <headerFooter alignWithMargins="0"/>
  <ignoredErrors>
    <ignoredError sqref="C62:C63 C38:C39 C35:C36 C47:C60 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0" zoomScaleSheetLayoutView="100" workbookViewId="0">
      <selection activeCell="D7" sqref="D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51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 42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286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261</v>
      </c>
      <c r="D5" s="124" t="s">
        <v>262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3" t="s">
        <v>132</v>
      </c>
      <c r="C6" s="173">
        <f>SUM(C7:C8,C11,C14:C17,C20:C21)</f>
        <v>65364</v>
      </c>
      <c r="D6" s="142">
        <f>SUM(D7:D8,D11,D14:D17,D20:D21)</f>
        <v>54865</v>
      </c>
      <c r="E6" s="142">
        <f t="shared" ref="E6:E63" si="0">D6-C6</f>
        <v>-10499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62618.400000000001</v>
      </c>
      <c r="D7" s="135">
        <f>+'Ekamut-caxs'!D17</f>
        <v>51887.9</v>
      </c>
      <c r="E7" s="135">
        <f t="shared" si="0"/>
        <v>-10730.5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90</v>
      </c>
      <c r="D8" s="135">
        <f>SUM(D9:D10)</f>
        <v>290</v>
      </c>
      <c r="E8" s="135">
        <f t="shared" si="0"/>
        <v>200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90</v>
      </c>
      <c r="D9" s="125">
        <v>90</v>
      </c>
      <c r="E9" s="135">
        <f t="shared" si="0"/>
        <v>0</v>
      </c>
      <c r="F9" s="125"/>
    </row>
    <row r="10" spans="1:18" s="75" customFormat="1" ht="18" customHeight="1">
      <c r="A10" s="18">
        <f>+A9+0.1</f>
        <v>1.2000000000000002</v>
      </c>
      <c r="B10" s="346" t="s">
        <v>324</v>
      </c>
      <c r="C10" s="125"/>
      <c r="D10" s="125">
        <v>200</v>
      </c>
      <c r="E10" s="135">
        <f t="shared" si="0"/>
        <v>200</v>
      </c>
      <c r="F10" s="125"/>
    </row>
    <row r="11" spans="1:18" s="32" customFormat="1" ht="0.6" hidden="1" customHeight="1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2652.1</v>
      </c>
      <c r="D17" s="137">
        <f>SUM(D18:D19)</f>
        <v>2652.1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5" customHeight="1">
      <c r="A18" s="34">
        <f t="shared" si="1"/>
        <v>4</v>
      </c>
      <c r="B18" s="400" t="str">
        <f>+'Ekamut-caxs'!B28</f>
        <v xml:space="preserve">ոչ ընթացիկ </v>
      </c>
      <c r="C18" s="125">
        <v>2652.1</v>
      </c>
      <c r="D18" s="126">
        <f>+'Ekamut-caxs'!D28</f>
        <v>2652.1</v>
      </c>
      <c r="E18" s="126">
        <f t="shared" si="0"/>
        <v>0</v>
      </c>
      <c r="F18" s="125"/>
    </row>
    <row r="19" spans="1:18" ht="16.5" hidden="1">
      <c r="A19" s="34">
        <f t="shared" si="1"/>
        <v>5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5</v>
      </c>
      <c r="B20" s="174" t="str">
        <f>+'Ekamut-caxs'!B30</f>
        <v>Բանկի տոկոսից</v>
      </c>
      <c r="C20" s="136"/>
      <c r="D20" s="134">
        <f>+'Ekamut-caxs'!D30</f>
        <v>35</v>
      </c>
      <c r="E20" s="134">
        <f t="shared" si="0"/>
        <v>35</v>
      </c>
      <c r="F20" s="125"/>
    </row>
    <row r="21" spans="1:18" s="31" customFormat="1" ht="17.25">
      <c r="A21" s="34">
        <f t="shared" si="1"/>
        <v>6</v>
      </c>
      <c r="B21" s="174" t="str">
        <f>+'Ekamut-caxs'!B31</f>
        <v>Այլ եկամուտներ</v>
      </c>
      <c r="C21" s="136">
        <v>3.5</v>
      </c>
      <c r="D21" s="134">
        <f>+'Ekamut-caxs'!D31</f>
        <v>0</v>
      </c>
      <c r="E21" s="134">
        <f>D21-C21</f>
        <v>-3.5</v>
      </c>
      <c r="F21" s="134"/>
      <c r="G21" s="31" t="s">
        <v>303</v>
      </c>
    </row>
    <row r="22" spans="1:18" s="13" customFormat="1" ht="17.25">
      <c r="A22" s="35" t="s">
        <v>10</v>
      </c>
      <c r="B22" s="423" t="s">
        <v>133</v>
      </c>
      <c r="C22" s="420">
        <f>SUM(C23,C26:C32,C36:C59,C61:C62)</f>
        <v>65364</v>
      </c>
      <c r="D22" s="143">
        <f>SUM(D23,D26:D32,D36:D59,D61:D62)</f>
        <v>56324.6</v>
      </c>
      <c r="E22" s="142">
        <f t="shared" si="0"/>
        <v>-9039.4000000000015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59926.5</v>
      </c>
      <c r="D23" s="137">
        <f>+'Ekamut-caxs'!D35</f>
        <v>51854.6</v>
      </c>
      <c r="E23" s="135">
        <f t="shared" si="0"/>
        <v>-8071.9000000000015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1500</v>
      </c>
      <c r="E25" s="127">
        <f>D25-C25</f>
        <v>1500</v>
      </c>
      <c r="F25" s="127"/>
    </row>
    <row r="26" spans="1:18" s="32" customFormat="1" ht="17.25" hidden="1">
      <c r="A26" s="34">
        <f>+A23+1</f>
        <v>2</v>
      </c>
      <c r="B26" s="174" t="str">
        <f>+'Ekamut-caxs'!B38</f>
        <v>Սննդի գծով</v>
      </c>
      <c r="C26" s="136"/>
      <c r="D26" s="137">
        <f>+'Ekamut-caxs'!D38</f>
        <v>0</v>
      </c>
      <c r="E26" s="135">
        <f t="shared" si="0"/>
        <v>0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 hidden="1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v>2</v>
      </c>
      <c r="B28" s="174" t="str">
        <f>+'Ekamut-caxs'!B40</f>
        <v>Էլեկտրաէներգիայի գծով</v>
      </c>
      <c r="C28" s="136">
        <v>699.9</v>
      </c>
      <c r="D28" s="137">
        <f>+'Ekamut-caxs'!D40</f>
        <v>396.9</v>
      </c>
      <c r="E28" s="135">
        <f t="shared" si="0"/>
        <v>-303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1" si="2">+A28+1</f>
        <v>3</v>
      </c>
      <c r="B29" s="174" t="str">
        <f>+'Ekamut-caxs'!B41</f>
        <v>Ջրմուղ-կոյուղու գծով</v>
      </c>
      <c r="C29" s="136">
        <v>129.4</v>
      </c>
      <c r="D29" s="137">
        <f>+'Ekamut-caxs'!D41</f>
        <v>188.4</v>
      </c>
      <c r="E29" s="135">
        <f t="shared" si="0"/>
        <v>59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4</v>
      </c>
      <c r="B30" s="174" t="str">
        <f>+'Ekamut-caxs'!B42</f>
        <v>Աղբահանության գծով</v>
      </c>
      <c r="C30" s="136">
        <v>62.7</v>
      </c>
      <c r="D30" s="137">
        <f>+'Ekamut-caxs'!D42</f>
        <v>90</v>
      </c>
      <c r="E30" s="135">
        <f t="shared" si="0"/>
        <v>27.299999999999997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5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v>5</v>
      </c>
      <c r="B32" s="174" t="str">
        <f>+'Ekamut-caxs'!B44</f>
        <v>Կապի գծով, այդ թվում`</v>
      </c>
      <c r="C32" s="136">
        <f>SUM(C33:C35)</f>
        <v>151.6</v>
      </c>
      <c r="D32" s="137">
        <f>SUM(D33:D35)</f>
        <v>146.6</v>
      </c>
      <c r="E32" s="135">
        <f t="shared" si="0"/>
        <v>-5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5.0999999999999996</v>
      </c>
      <c r="B33" s="400" t="str">
        <f>+'Ekamut-caxs'!B45</f>
        <v>բաժանորդային վճար</v>
      </c>
      <c r="C33" s="125">
        <v>57.6</v>
      </c>
      <c r="D33" s="138">
        <f>+'Ekamut-caxs'!D45</f>
        <v>57.599999999999994</v>
      </c>
      <c r="E33" s="126">
        <f t="shared" si="0"/>
        <v>0</v>
      </c>
      <c r="F33" s="125"/>
    </row>
    <row r="34" spans="1:18">
      <c r="A34" s="18">
        <f t="shared" si="3"/>
        <v>5.1999999999999993</v>
      </c>
      <c r="B34" s="400" t="str">
        <f>+'Ekamut-caxs'!B46</f>
        <v>րոպեավճար</v>
      </c>
      <c r="C34" s="125">
        <v>10</v>
      </c>
      <c r="D34" s="138">
        <f>+'Ekamut-caxs'!D46</f>
        <v>5</v>
      </c>
      <c r="E34" s="126">
        <f t="shared" si="0"/>
        <v>-5</v>
      </c>
      <c r="F34" s="125"/>
    </row>
    <row r="35" spans="1:18" ht="13.9" customHeight="1">
      <c r="A35" s="18">
        <f t="shared" si="3"/>
        <v>5.2999999999999989</v>
      </c>
      <c r="B35" s="400" t="str">
        <f>+'Ekamut-caxs'!B47</f>
        <v>ինտերնետ կապ</v>
      </c>
      <c r="C35" s="125">
        <v>84</v>
      </c>
      <c r="D35" s="138">
        <f>+'Ekamut-caxs'!D47</f>
        <v>84</v>
      </c>
      <c r="E35" s="126">
        <f t="shared" si="0"/>
        <v>0</v>
      </c>
      <c r="F35" s="125"/>
    </row>
    <row r="36" spans="1:18" s="32" customFormat="1" ht="17.25" hidden="1">
      <c r="A36" s="34">
        <f>+A32+1</f>
        <v>6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 hidden="1">
      <c r="A37" s="34">
        <f>+A36+1</f>
        <v>7</v>
      </c>
      <c r="B37" s="174" t="str">
        <f>+'Ekamut-caxs'!B49</f>
        <v>Տնտեսական ապրանքների գծով</v>
      </c>
      <c r="C37" s="136"/>
      <c r="D37" s="137">
        <f>+'Ekamut-caxs'!D49</f>
        <v>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6</v>
      </c>
      <c r="B38" s="174" t="str">
        <f>+'Ekamut-caxs'!B50</f>
        <v>Գրասենյակային ապրանքների գծով</v>
      </c>
      <c r="C38" s="136">
        <v>55.8</v>
      </c>
      <c r="D38" s="137">
        <f>+'Ekamut-caxs'!D50</f>
        <v>80</v>
      </c>
      <c r="E38" s="135">
        <f t="shared" si="0"/>
        <v>24.200000000000003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 hidden="1">
      <c r="A39" s="34">
        <f t="shared" ref="A39:A58" si="4">+A38+1</f>
        <v>7</v>
      </c>
      <c r="B39" s="174" t="str">
        <f>+'Ekamut-caxs'!B51</f>
        <v>Փոքրարժեք կամ արագամաշ առարկաների գծով</v>
      </c>
      <c r="C39" s="136"/>
      <c r="D39" s="137">
        <f>+'Ekamut-caxs'!D51</f>
        <v>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 hidden="1">
      <c r="A40" s="34">
        <f t="shared" si="4"/>
        <v>8</v>
      </c>
      <c r="B40" s="174" t="str">
        <f>+'Ekamut-caxs'!B52</f>
        <v>Ուսումնական նյութերի գծով</v>
      </c>
      <c r="C40" s="136"/>
      <c r="D40" s="137">
        <f>+'Ekamut-caxs'!D52</f>
        <v>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 hidden="1">
      <c r="A41" s="34">
        <f t="shared" si="4"/>
        <v>9</v>
      </c>
      <c r="B41" s="174" t="str">
        <f>+'Ekamut-caxs'!B53</f>
        <v>Դեղորայքի գծով</v>
      </c>
      <c r="C41" s="136"/>
      <c r="D41" s="137">
        <f>+'Ekamut-caxs'!D53</f>
        <v>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v>7</v>
      </c>
      <c r="B42" s="174" t="str">
        <f>+'Ekamut-caxs'!B54</f>
        <v>Բուժ.ծառայության գծով</v>
      </c>
      <c r="C42" s="136">
        <v>109</v>
      </c>
      <c r="D42" s="137">
        <f>+'Ekamut-caxs'!D54</f>
        <v>115</v>
      </c>
      <c r="E42" s="135">
        <f t="shared" si="0"/>
        <v>6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8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9</v>
      </c>
      <c r="B44" s="174" t="str">
        <f>+'Ekamut-caxs'!B56</f>
        <v>Ջեռուցման համակարգի սպասարկման գծով</v>
      </c>
      <c r="C44" s="134"/>
      <c r="D44" s="137">
        <f>+'Ekamut-caxs'!D56</f>
        <v>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10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11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12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8</v>
      </c>
      <c r="B48" s="174" t="str">
        <f>+'Ekamut-caxs'!B60</f>
        <v>Համակարգիչների տեխնիկական սպասարկման գծով</v>
      </c>
      <c r="C48" s="136">
        <v>7</v>
      </c>
      <c r="D48" s="137">
        <f>+'Ekamut-caxs'!D60</f>
        <v>3.5</v>
      </c>
      <c r="E48" s="135">
        <f t="shared" si="0"/>
        <v>-3.5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9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6.899999999999999" customHeight="1">
      <c r="A50" s="34">
        <f t="shared" si="4"/>
        <v>10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11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12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11</v>
      </c>
      <c r="B53" s="174" t="str">
        <f>+'Ekamut-caxs'!B65</f>
        <v>Վերապատրաստման գծով</v>
      </c>
      <c r="C53" s="134">
        <v>90</v>
      </c>
      <c r="D53" s="137">
        <f>+'Ekamut-caxs'!D65</f>
        <v>0</v>
      </c>
      <c r="E53" s="135">
        <f t="shared" si="5"/>
        <v>-90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12</v>
      </c>
      <c r="B54" s="174" t="str">
        <f>+'Ekamut-caxs'!B66</f>
        <v>Ծառերի էտման գծով</v>
      </c>
      <c r="C54" s="134">
        <v>765</v>
      </c>
      <c r="D54" s="137">
        <f>+'Ekamut-caxs'!D66</f>
        <v>382.5</v>
      </c>
      <c r="E54" s="135">
        <f t="shared" si="5"/>
        <v>-382.5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13</v>
      </c>
      <c r="B55" s="174" t="str">
        <f>+'Ekamut-caxs'!B67</f>
        <v>Գույքի տեղափոխման ծառայության գծով</v>
      </c>
      <c r="C55" s="134"/>
      <c r="D55" s="136">
        <f>+'Ekamut-caxs'!D67</f>
        <v>150</v>
      </c>
      <c r="E55" s="134">
        <f t="shared" si="5"/>
        <v>150</v>
      </c>
      <c r="F55" s="134"/>
    </row>
    <row r="56" spans="1:18" s="31" customFormat="1" ht="17.25">
      <c r="A56" s="34">
        <f t="shared" si="4"/>
        <v>14</v>
      </c>
      <c r="B56" s="12" t="s">
        <v>322</v>
      </c>
      <c r="C56" s="134">
        <v>300</v>
      </c>
      <c r="D56" s="136">
        <f>+'Ekamut-caxs'!D68</f>
        <v>0</v>
      </c>
      <c r="E56" s="134">
        <f t="shared" si="5"/>
        <v>-300</v>
      </c>
      <c r="F56" s="134"/>
      <c r="G56" s="31" t="s">
        <v>319</v>
      </c>
    </row>
    <row r="57" spans="1:18" s="31" customFormat="1" ht="17.25">
      <c r="A57" s="34">
        <f t="shared" si="4"/>
        <v>15</v>
      </c>
      <c r="B57" s="174" t="str">
        <f>+'Ekamut-caxs'!B69</f>
        <v>Դուրսգրվող գույքի վերագնահատման գծով</v>
      </c>
      <c r="C57" s="134">
        <v>300</v>
      </c>
      <c r="D57" s="136">
        <f>+'Ekamut-caxs'!D69</f>
        <v>150</v>
      </c>
      <c r="E57" s="134">
        <f>D57-C57</f>
        <v>-150</v>
      </c>
      <c r="F57" s="228"/>
    </row>
    <row r="58" spans="1:18" s="31" customFormat="1" ht="1.1499999999999999" hidden="1" customHeight="1">
      <c r="A58" s="34">
        <f t="shared" si="4"/>
        <v>16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16</v>
      </c>
      <c r="B59" s="174" t="str">
        <f>+'Ekamut-caxs'!B71</f>
        <v>Հիմնական միջոցների մաշվածության գծով, որից՝</v>
      </c>
      <c r="C59" s="134">
        <v>2652.1</v>
      </c>
      <c r="D59" s="137">
        <f>+'Ekamut-caxs'!D71</f>
        <v>2652.1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ht="14.45" customHeight="1">
      <c r="A60" s="18">
        <f>+A59+0.1</f>
        <v>16.100000000000001</v>
      </c>
      <c r="B60" s="400" t="str">
        <f>+'Ekamut-caxs'!B72</f>
        <v>պայմանով (անհատույց) ստացված</v>
      </c>
      <c r="C60" s="127">
        <v>2652.1</v>
      </c>
      <c r="D60" s="138">
        <f>+'Ekamut-caxs'!D72</f>
        <v>2652.1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17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17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4" t="s">
        <v>75</v>
      </c>
      <c r="C63" s="173">
        <f>C6-C22</f>
        <v>0</v>
      </c>
      <c r="D63" s="142">
        <f>D6-D22</f>
        <v>-1459.5999999999985</v>
      </c>
      <c r="E63" s="142">
        <f t="shared" si="0"/>
        <v>-1459.5999999999985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4" t="s">
        <v>2</v>
      </c>
      <c r="C65" s="64"/>
      <c r="D65" s="462" t="str">
        <f>+'Ekamut-caxs'!D77</f>
        <v>Ա.Բաղդասարյան</v>
      </c>
      <c r="E65" s="462"/>
      <c r="F65" s="63"/>
    </row>
    <row r="66" spans="1:6" s="10" customFormat="1" ht="9.75" customHeight="1">
      <c r="A66" s="58"/>
      <c r="B66" s="415"/>
      <c r="C66" s="87"/>
      <c r="D66" s="461" t="s">
        <v>5</v>
      </c>
      <c r="E66" s="461"/>
      <c r="F66" s="403"/>
    </row>
    <row r="67" spans="1:6" s="10" customFormat="1" ht="24.75" customHeight="1">
      <c r="A67" s="58"/>
      <c r="B67" s="414" t="s">
        <v>6</v>
      </c>
      <c r="C67" s="64"/>
      <c r="D67" s="462" t="str">
        <f>+'Ekamut-caxs'!D79</f>
        <v>Ն.Բաղդասարյան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3"/>
    </row>
    <row r="69" spans="1:6" s="10" customFormat="1">
      <c r="A69" s="58"/>
      <c r="B69" s="416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8" zoomScaleSheetLayoutView="100" workbookViewId="0">
      <selection activeCell="D7" sqref="D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76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 42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287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261</v>
      </c>
      <c r="D5" s="124" t="s">
        <v>262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30</v>
      </c>
      <c r="C6" s="421">
        <v>6985.3</v>
      </c>
      <c r="D6" s="128">
        <f>+C6</f>
        <v>6985.3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77</v>
      </c>
      <c r="C7" s="128">
        <f>SUM(C8:C9,C12,C16:C21)</f>
        <v>62708.4</v>
      </c>
      <c r="D7" s="133">
        <f>SUM(D8:D9,D12,D16:D21)</f>
        <v>52172.5</v>
      </c>
      <c r="E7" s="133">
        <f>D7-C7</f>
        <v>-10535.900000000001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62618.400000000001</v>
      </c>
      <c r="D8" s="132">
        <f>+'Dramakan hosqer'!C21</f>
        <v>51887.9</v>
      </c>
      <c r="E8" s="132">
        <f>D8-C8</f>
        <v>-10730.5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90</v>
      </c>
      <c r="D9" s="132">
        <f>SUM(D10:D11)</f>
        <v>249.6</v>
      </c>
      <c r="E9" s="132">
        <f t="shared" ref="E9:E16" si="1">D9-C9</f>
        <v>159.6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90</v>
      </c>
      <c r="D10" s="356">
        <f>+'Dramakan hosqer'!C23</f>
        <v>0</v>
      </c>
      <c r="E10" s="357">
        <f t="shared" si="1"/>
        <v>-90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տարակարգի գծով</v>
      </c>
      <c r="C11" s="355"/>
      <c r="D11" s="356">
        <f>+'Dramakan hosqer'!C24</f>
        <v>249.6</v>
      </c>
      <c r="E11" s="357">
        <f t="shared" si="1"/>
        <v>249.6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600000000000001" hidden="1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0</v>
      </c>
      <c r="D12" s="132">
        <f>SUM(D13:D15)</f>
        <v>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8.9" hidden="1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hidden="1" customHeight="1">
      <c r="A14" s="353">
        <f>+A13+0.1</f>
        <v>3.2</v>
      </c>
      <c r="B14" s="354" t="str">
        <f>+'Dramakan hosqer'!B27</f>
        <v>զինծառայողների երեխաների գծով</v>
      </c>
      <c r="C14" s="355"/>
      <c r="D14" s="356">
        <f>+'Dramakan hosqer'!C27</f>
        <v>0</v>
      </c>
      <c r="E14" s="357">
        <f t="shared" si="1"/>
        <v>0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hidden="1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/>
      <c r="D15" s="356">
        <f>+'Dramakan hosqer'!C28</f>
        <v>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600000000000001" hidden="1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600000000000001" hidden="1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600000000000001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600000000000001" hidden="1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600000000000001" customHeight="1">
      <c r="A20" s="34">
        <v>3</v>
      </c>
      <c r="B20" s="222" t="str">
        <f>+'Dramakan hosqer'!B33</f>
        <v>Բանկի տոկոսից</v>
      </c>
      <c r="C20" s="131"/>
      <c r="D20" s="132">
        <f>+'Dramakan hosqer'!C33</f>
        <v>35</v>
      </c>
      <c r="E20" s="132">
        <f>D20-C20</f>
        <v>35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600000000000001" hidden="1" customHeight="1">
      <c r="A21" s="34">
        <f t="shared" si="2"/>
        <v>4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302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2" t="s">
        <v>78</v>
      </c>
      <c r="C22" s="128">
        <f>+C23+C66+C78</f>
        <v>68025.5</v>
      </c>
      <c r="D22" s="133">
        <f>+D23+D66+D78</f>
        <v>59157.8</v>
      </c>
      <c r="E22" s="133">
        <f t="shared" si="0"/>
        <v>-8867.6999999999971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2" t="s">
        <v>55</v>
      </c>
      <c r="C23" s="128">
        <f>SUM(C24,C27:C33,C37:C60,C64:C65)</f>
        <v>65187.700000000004</v>
      </c>
      <c r="D23" s="133">
        <f>SUM(D24,D27:D33,D37:D60,D64:D65)</f>
        <v>53882.8</v>
      </c>
      <c r="E23" s="133">
        <f t="shared" si="0"/>
        <v>-11304.900000000001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" customHeight="1">
      <c r="A24" s="34">
        <v>1</v>
      </c>
      <c r="B24" s="222" t="str">
        <f>+'Dramakan hosqer'!B37</f>
        <v>Աշխատավարձի գծով</v>
      </c>
      <c r="C24" s="131">
        <v>59926.5</v>
      </c>
      <c r="D24" s="132">
        <f>+'Dramakan hosqer'!C37</f>
        <v>51854.6</v>
      </c>
      <c r="E24" s="132">
        <f t="shared" si="0"/>
        <v>-8071.9000000000015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hidden="1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1500</v>
      </c>
      <c r="E26" s="357">
        <f t="shared" si="0"/>
        <v>1500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600000000000001" hidden="1" customHeight="1">
      <c r="A27" s="34">
        <f>+A24+1</f>
        <v>2</v>
      </c>
      <c r="B27" s="222" t="str">
        <f>+'Dramakan hosqer'!B40</f>
        <v>Սննդի գծով</v>
      </c>
      <c r="C27" s="131"/>
      <c r="D27" s="132">
        <f>+'Dramakan hosqer'!C40</f>
        <v>0</v>
      </c>
      <c r="E27" s="132">
        <f t="shared" si="0"/>
        <v>0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600000000000001" hidden="1" customHeight="1">
      <c r="A28" s="34">
        <f>+A27+1</f>
        <v>3</v>
      </c>
      <c r="B28" s="222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v>2</v>
      </c>
      <c r="B29" s="222" t="str">
        <f>+'Dramakan hosqer'!B42</f>
        <v>Էլեկտրաէներգիայի գծով</v>
      </c>
      <c r="C29" s="131">
        <v>699.9</v>
      </c>
      <c r="D29" s="132">
        <f>+'Dramakan hosqer'!C42</f>
        <v>396.9</v>
      </c>
      <c r="E29" s="132">
        <f t="shared" si="0"/>
        <v>-303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ref="A30:A32" si="3">+A29+1</f>
        <v>3</v>
      </c>
      <c r="B30" s="222" t="str">
        <f>+'Dramakan hosqer'!B43</f>
        <v>Ջրմուղ-կոյուղու գծով</v>
      </c>
      <c r="C30" s="131">
        <v>125.9</v>
      </c>
      <c r="D30" s="132">
        <f>+'Dramakan hosqer'!C43</f>
        <v>188.4</v>
      </c>
      <c r="E30" s="132">
        <f t="shared" si="0"/>
        <v>62.5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" customHeight="1">
      <c r="A31" s="34">
        <f t="shared" si="3"/>
        <v>4</v>
      </c>
      <c r="B31" s="222" t="str">
        <f>+'Dramakan hosqer'!B44</f>
        <v>Աղբահանության գծով</v>
      </c>
      <c r="C31" s="131">
        <v>62.7</v>
      </c>
      <c r="D31" s="132">
        <f>+'Dramakan hosqer'!C44</f>
        <v>90</v>
      </c>
      <c r="E31" s="132">
        <f t="shared" si="0"/>
        <v>27.299999999999997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600000000000001" hidden="1" customHeight="1">
      <c r="A32" s="34">
        <f t="shared" si="3"/>
        <v>5</v>
      </c>
      <c r="B32" s="222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v>5</v>
      </c>
      <c r="B33" s="222" t="str">
        <f>+'Dramakan hosqer'!B46</f>
        <v>Կապի գծով, այդ թվում`</v>
      </c>
      <c r="C33" s="131">
        <f>SUM(C34:C36)</f>
        <v>151.6</v>
      </c>
      <c r="D33" s="132">
        <f>SUM(D34:D36)</f>
        <v>146.6</v>
      </c>
      <c r="E33" s="132">
        <f t="shared" si="0"/>
        <v>-5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5.0999999999999996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57.599999999999994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5.1999999999999993</v>
      </c>
      <c r="B35" s="354" t="str">
        <f>+'Dramakan hosqer'!B48</f>
        <v>րոպեավճար</v>
      </c>
      <c r="C35" s="355">
        <v>10</v>
      </c>
      <c r="D35" s="356">
        <f>+'Dramakan hosqer'!C48</f>
        <v>5</v>
      </c>
      <c r="E35" s="357">
        <f t="shared" si="0"/>
        <v>-5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6.899999999999999" customHeight="1">
      <c r="A36" s="353">
        <f t="shared" si="4"/>
        <v>5.2999999999999989</v>
      </c>
      <c r="B36" s="354" t="str">
        <f>+'Dramakan hosqer'!B49</f>
        <v>ինտերնետ կապ</v>
      </c>
      <c r="C36" s="355">
        <v>84</v>
      </c>
      <c r="D36" s="356">
        <f>+'Dramakan hosqer'!C49</f>
        <v>84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600000000000001" hidden="1" customHeight="1">
      <c r="A37" s="34">
        <f>+A33+1</f>
        <v>6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600000000000001" hidden="1" customHeight="1">
      <c r="A38" s="34">
        <f>+A37+1</f>
        <v>7</v>
      </c>
      <c r="B38" s="222" t="str">
        <f>+'Dramakan hosqer'!B51</f>
        <v>Տնտեսական ապրանքների գծով</v>
      </c>
      <c r="C38" s="131"/>
      <c r="D38" s="132">
        <f>+'Dramakan hosqer'!C51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" customHeight="1">
      <c r="A39" s="34">
        <v>6</v>
      </c>
      <c r="B39" s="222" t="str">
        <f>+'Dramakan hosqer'!B52</f>
        <v>Գրասենյակային ապրանքների գծով</v>
      </c>
      <c r="C39" s="131">
        <v>55.8</v>
      </c>
      <c r="D39" s="132">
        <f>+'Dramakan hosqer'!C52</f>
        <v>80</v>
      </c>
      <c r="E39" s="132">
        <f t="shared" si="0"/>
        <v>24.200000000000003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600000000000001" hidden="1" customHeight="1">
      <c r="A40" s="34">
        <f t="shared" ref="A40:A60" si="5">+A39+1</f>
        <v>7</v>
      </c>
      <c r="B40" s="222" t="str">
        <f>+'Dramakan hosqer'!B53</f>
        <v>Փոքրարժեք կամ արագամաշ առարկաների գծով</v>
      </c>
      <c r="C40" s="131"/>
      <c r="D40" s="132">
        <f>+'Dramakan hosqer'!C53</f>
        <v>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600000000000001" hidden="1" customHeight="1">
      <c r="A41" s="34">
        <f t="shared" si="5"/>
        <v>8</v>
      </c>
      <c r="B41" s="222" t="str">
        <f>+'Dramakan hosqer'!B54</f>
        <v>Ուսումնական նյութերի գծով</v>
      </c>
      <c r="C41" s="131"/>
      <c r="D41" s="132">
        <f>+'Dramakan hosqer'!C54</f>
        <v>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600000000000001" hidden="1" customHeight="1">
      <c r="A42" s="34">
        <f t="shared" si="5"/>
        <v>9</v>
      </c>
      <c r="B42" s="222" t="str">
        <f>+'Dramakan hosqer'!B55</f>
        <v>Դեղորայքի գծով</v>
      </c>
      <c r="C42" s="131"/>
      <c r="D42" s="132">
        <f>+'Dramakan hosqer'!C55</f>
        <v>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" customHeight="1">
      <c r="A43" s="34">
        <v>7</v>
      </c>
      <c r="B43" s="222" t="str">
        <f>+'Dramakan hosqer'!B56</f>
        <v>Բուժ.ծառայության գծով</v>
      </c>
      <c r="C43" s="131">
        <v>109</v>
      </c>
      <c r="D43" s="132">
        <f>+'Dramakan hosqer'!C56</f>
        <v>115</v>
      </c>
      <c r="E43" s="132">
        <f t="shared" si="0"/>
        <v>6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600000000000001" hidden="1" customHeight="1">
      <c r="A44" s="34">
        <f t="shared" si="5"/>
        <v>8</v>
      </c>
      <c r="B44" s="222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600000000000001" hidden="1" customHeight="1">
      <c r="A45" s="34">
        <f t="shared" si="5"/>
        <v>9</v>
      </c>
      <c r="B45" s="222" t="str">
        <f>+'Dramakan hosqer'!B58</f>
        <v>Ջեռուցման համակարգի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600000000000001" hidden="1" customHeight="1">
      <c r="A46" s="34">
        <f t="shared" si="5"/>
        <v>10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600000000000001" hidden="1" customHeight="1">
      <c r="A47" s="34">
        <f t="shared" si="5"/>
        <v>11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600000000000001" hidden="1" customHeight="1">
      <c r="A48" s="34">
        <v>20</v>
      </c>
      <c r="B48" s="222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v>8</v>
      </c>
      <c r="B49" s="222" t="str">
        <f>+'Dramakan hosqer'!B62</f>
        <v>Համակարգիչների տեխնիկական սպասարկման գծով</v>
      </c>
      <c r="C49" s="131">
        <v>7</v>
      </c>
      <c r="D49" s="132">
        <f>+'Dramakan hosqer'!C62</f>
        <v>3.5</v>
      </c>
      <c r="E49" s="132">
        <f t="shared" si="0"/>
        <v>-3.5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9</v>
      </c>
      <c r="B50" s="222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10</v>
      </c>
      <c r="B51" s="222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600000000000001" hidden="1" customHeight="1">
      <c r="A52" s="34">
        <f t="shared" si="5"/>
        <v>11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600000000000001" hidden="1" customHeight="1">
      <c r="A53" s="34">
        <f t="shared" si="5"/>
        <v>12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11</v>
      </c>
      <c r="B54" s="222" t="str">
        <f>+'Dramakan hosqer'!B67</f>
        <v>Վերապատրաստման գծով</v>
      </c>
      <c r="C54" s="131">
        <v>90</v>
      </c>
      <c r="D54" s="132">
        <f>+'Dramakan hosqer'!C67</f>
        <v>0</v>
      </c>
      <c r="E54" s="132">
        <f t="shared" si="0"/>
        <v>-90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12</v>
      </c>
      <c r="B55" s="12" t="s">
        <v>301</v>
      </c>
      <c r="C55" s="131"/>
      <c r="D55" s="132">
        <f>+'Dramakan hosqer'!C68</f>
        <v>382.5</v>
      </c>
      <c r="E55" s="132">
        <f t="shared" si="0"/>
        <v>382.5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13</v>
      </c>
      <c r="B56" s="12" t="s">
        <v>322</v>
      </c>
      <c r="C56" s="131">
        <v>300</v>
      </c>
      <c r="D56" s="131">
        <f>+'Dramakan hosqer'!C69</f>
        <v>150</v>
      </c>
      <c r="E56" s="131">
        <f t="shared" si="0"/>
        <v>-150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14</v>
      </c>
      <c r="B57" s="436" t="s">
        <v>42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15</v>
      </c>
      <c r="B58" s="222" t="str">
        <f>+'Dramakan hosqer'!B71</f>
        <v>Դուրսգրվող գույքի վերագնահատման գծով</v>
      </c>
      <c r="C58" s="131">
        <v>300</v>
      </c>
      <c r="D58" s="132">
        <f>+'Dramakan hosqer'!C71</f>
        <v>150</v>
      </c>
      <c r="E58" s="132">
        <f>D58-C58</f>
        <v>-150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600000000000001" hidden="1" customHeight="1">
      <c r="A59" s="34">
        <f t="shared" si="5"/>
        <v>16</v>
      </c>
      <c r="B59" s="222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266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600000000000001" hidden="1" customHeight="1">
      <c r="A60" s="34">
        <f t="shared" si="5"/>
        <v>17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17.100000000000001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17.200000000000003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si="6"/>
        <v>17.300000000000004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v>16</v>
      </c>
      <c r="B64" s="222" t="str">
        <f>+'Dramakan hosqer'!B77</f>
        <v>Կրեդիտորական պարտքի մարման գծով</v>
      </c>
      <c r="C64" s="131">
        <v>2479.3000000000002</v>
      </c>
      <c r="D64" s="132">
        <f>+'Dramakan hosqer'!C77</f>
        <v>210.30000000000018</v>
      </c>
      <c r="E64" s="132">
        <f t="shared" si="0"/>
        <v>-2269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600000000000001" customHeight="1">
      <c r="A65" s="34">
        <f>+A64+1</f>
        <v>17</v>
      </c>
      <c r="B65" s="435" t="s">
        <v>301</v>
      </c>
      <c r="C65" s="131">
        <v>765</v>
      </c>
      <c r="D65" s="132">
        <f>+'Dramakan hosqer'!C78</f>
        <v>0</v>
      </c>
      <c r="E65" s="132">
        <f t="shared" si="0"/>
        <v>-765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53</v>
      </c>
      <c r="B66" s="382" t="s">
        <v>56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600000000000001" hidden="1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hidden="1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2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54</v>
      </c>
      <c r="B78" s="382" t="s">
        <v>138</v>
      </c>
      <c r="C78" s="128">
        <f>SUM(C79:C80)</f>
        <v>2837.8</v>
      </c>
      <c r="D78" s="133">
        <f>SUM(D79:D80)</f>
        <v>5275</v>
      </c>
      <c r="E78" s="133">
        <f t="shared" si="7"/>
        <v>2437.1999999999998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>
        <v>1</v>
      </c>
      <c r="B80" s="174" t="s">
        <v>323</v>
      </c>
      <c r="C80" s="131">
        <v>2837.8</v>
      </c>
      <c r="D80" s="131">
        <f>+'Dramakan hosqer'!C93</f>
        <v>5275</v>
      </c>
      <c r="E80" s="131">
        <f>D80-C80</f>
        <v>2437.1999999999998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2" t="s">
        <v>37</v>
      </c>
      <c r="C81" s="128">
        <f>C6+C7-C22</f>
        <v>1668.1999999999971</v>
      </c>
      <c r="D81" s="133">
        <f>D6+D7-D22</f>
        <v>0</v>
      </c>
      <c r="E81" s="133">
        <f t="shared" si="7"/>
        <v>-1668.1999999999971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65" t="str">
        <f>+'Ekamut-caxs'!D77</f>
        <v>Ա.Բաղդասարյան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7"/>
      <c r="D84" s="464" t="s">
        <v>89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8" t="s">
        <v>6</v>
      </c>
      <c r="C85" s="87"/>
      <c r="D85" s="462" t="str">
        <f>+'Ekamut-caxs'!D79</f>
        <v>Ն.Բաղդասարյան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89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9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91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7" sqref="D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65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 42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141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288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146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107.8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2.7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5.6</v>
      </c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>
        <v>99.5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107.8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171</v>
      </c>
      <c r="B35" s="477"/>
      <c r="C35" s="47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64.8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26.1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12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 t="s">
        <v>321</v>
      </c>
      <c r="D44" s="21">
        <v>12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>
        <v>5.4</v>
      </c>
      <c r="E50" s="21"/>
    </row>
    <row r="51" spans="1:22">
      <c r="A51" s="99">
        <v>2.6</v>
      </c>
      <c r="B51" s="100" t="s">
        <v>161</v>
      </c>
      <c r="C51" s="99" t="s">
        <v>162</v>
      </c>
      <c r="D51" s="21">
        <v>81</v>
      </c>
      <c r="E51" s="21"/>
    </row>
    <row r="52" spans="1:22">
      <c r="A52" s="99">
        <v>2.7</v>
      </c>
      <c r="B52" s="101" t="s">
        <v>163</v>
      </c>
      <c r="C52" s="99" t="s">
        <v>164</v>
      </c>
      <c r="D52" s="21">
        <v>6</v>
      </c>
      <c r="E52" s="21"/>
    </row>
    <row r="53" spans="1:22">
      <c r="A53" s="99">
        <v>2.8</v>
      </c>
      <c r="B53" s="101"/>
      <c r="C53" s="103" t="s">
        <v>165</v>
      </c>
      <c r="D53" s="21">
        <v>3</v>
      </c>
      <c r="E53" s="21"/>
    </row>
    <row r="54" spans="1:22" ht="28.5">
      <c r="A54" s="99"/>
      <c r="B54" s="96" t="s">
        <v>172</v>
      </c>
      <c r="C54" s="20"/>
      <c r="D54" s="97">
        <f>SUM(D55:D58)</f>
        <v>2268.6999999999998</v>
      </c>
      <c r="E54" s="21"/>
      <c r="F54" s="145">
        <f>SUM(D36:D53)</f>
        <v>210.3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2268.6999999999998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2479</v>
      </c>
      <c r="E59" s="116"/>
      <c r="F59" s="302">
        <f>+D59-D55</f>
        <v>210.30000000000018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289</v>
      </c>
      <c r="C62" s="115"/>
      <c r="D62" s="466" t="s">
        <v>174</v>
      </c>
      <c r="E62" s="46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8" t="str">
        <f>+'Ekamut-caxs'!D77</f>
        <v>Ա.Բաղդասարյան</v>
      </c>
      <c r="E64" s="46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9" t="s">
        <v>89</v>
      </c>
      <c r="E65" s="46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8" t="str">
        <f>+'Ekamut-caxs'!D79</f>
        <v>Ն.Բաղդասարյան</v>
      </c>
      <c r="E66" s="46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0" t="s">
        <v>89</v>
      </c>
      <c r="E67" s="47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D7" sqref="D7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2" t="s">
        <v>65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5" customFormat="1" ht="21.75" customHeight="1">
      <c r="A2" s="481" t="str">
        <f>+'Ekamut-caxs'!A13</f>
        <v xml:space="preserve">«Երևանի հ․ 42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5" customFormat="1" ht="21" customHeight="1">
      <c r="A3" s="481" t="s">
        <v>90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39" customFormat="1" ht="19.5" customHeight="1">
      <c r="A5" s="478" t="s">
        <v>111</v>
      </c>
      <c r="B5" s="478" t="s">
        <v>91</v>
      </c>
      <c r="C5" s="479" t="s">
        <v>92</v>
      </c>
      <c r="D5" s="479"/>
      <c r="E5" s="479"/>
      <c r="F5" s="479"/>
      <c r="G5" s="479" t="s">
        <v>93</v>
      </c>
      <c r="H5" s="479"/>
      <c r="I5" s="479"/>
      <c r="J5" s="479"/>
      <c r="K5" s="479" t="s">
        <v>131</v>
      </c>
      <c r="L5" s="479"/>
      <c r="M5" s="479"/>
    </row>
    <row r="6" spans="1:13" s="241" customFormat="1" ht="51" customHeight="1">
      <c r="A6" s="478"/>
      <c r="B6" s="478"/>
      <c r="C6" s="240" t="s">
        <v>223</v>
      </c>
      <c r="D6" s="240" t="s">
        <v>211</v>
      </c>
      <c r="E6" s="240" t="s">
        <v>298</v>
      </c>
      <c r="F6" s="240" t="s">
        <v>299</v>
      </c>
      <c r="G6" s="240" t="s">
        <v>224</v>
      </c>
      <c r="H6" s="240" t="s">
        <v>211</v>
      </c>
      <c r="I6" s="240" t="s">
        <v>300</v>
      </c>
      <c r="J6" s="240" t="s">
        <v>299</v>
      </c>
      <c r="K6" s="240" t="s">
        <v>223</v>
      </c>
      <c r="L6" s="240" t="s">
        <v>298</v>
      </c>
      <c r="M6" s="240" t="s">
        <v>299</v>
      </c>
    </row>
    <row r="7" spans="1:13" ht="19.5" customHeight="1">
      <c r="A7" s="242">
        <v>1</v>
      </c>
      <c r="B7" s="243" t="s">
        <v>94</v>
      </c>
      <c r="C7" s="244">
        <v>4612</v>
      </c>
      <c r="D7" s="244">
        <v>662744.69999999995</v>
      </c>
      <c r="E7" s="246">
        <v>0</v>
      </c>
      <c r="F7" s="246">
        <f>IF((E7&lt;10000), E7*143.7, E7*107.1)</f>
        <v>0</v>
      </c>
      <c r="G7" s="425">
        <v>4658</v>
      </c>
      <c r="H7" s="426">
        <v>241467</v>
      </c>
      <c r="I7" s="245">
        <v>757</v>
      </c>
      <c r="J7" s="246">
        <v>38390</v>
      </c>
      <c r="K7" s="245">
        <v>173</v>
      </c>
      <c r="L7" s="245">
        <v>43</v>
      </c>
      <c r="M7" s="246">
        <f t="shared" ref="M7:M18" si="0">+L7*200.47</f>
        <v>8620.2099999999991</v>
      </c>
    </row>
    <row r="8" spans="1:13" ht="19.5" customHeight="1">
      <c r="A8" s="242">
        <v>2</v>
      </c>
      <c r="B8" s="243" t="s">
        <v>95</v>
      </c>
      <c r="C8" s="244">
        <v>3805</v>
      </c>
      <c r="D8" s="244">
        <v>546778.5</v>
      </c>
      <c r="E8" s="246">
        <v>0</v>
      </c>
      <c r="F8" s="246">
        <f t="shared" ref="F8:F18" si="1">IF((E8&lt;10000), E8*143.7, E8*107.1)</f>
        <v>0</v>
      </c>
      <c r="G8" s="425">
        <v>4451</v>
      </c>
      <c r="H8" s="426">
        <v>231012</v>
      </c>
      <c r="I8" s="245">
        <v>316</v>
      </c>
      <c r="J8" s="246">
        <v>16197</v>
      </c>
      <c r="K8" s="245">
        <v>767</v>
      </c>
      <c r="L8" s="245">
        <v>87</v>
      </c>
      <c r="M8" s="246">
        <f t="shared" si="0"/>
        <v>17440.89</v>
      </c>
    </row>
    <row r="9" spans="1:13" ht="19.5" customHeight="1">
      <c r="A9" s="242">
        <v>3</v>
      </c>
      <c r="B9" s="243" t="s">
        <v>96</v>
      </c>
      <c r="C9" s="244">
        <v>6051</v>
      </c>
      <c r="D9" s="244">
        <v>438428.7</v>
      </c>
      <c r="E9" s="246">
        <v>0</v>
      </c>
      <c r="F9" s="246">
        <f t="shared" si="1"/>
        <v>0</v>
      </c>
      <c r="G9" s="425">
        <v>4193</v>
      </c>
      <c r="H9" s="426">
        <v>217245</v>
      </c>
      <c r="I9" s="245">
        <v>152</v>
      </c>
      <c r="J9" s="246">
        <v>7843</v>
      </c>
      <c r="K9" s="245">
        <v>234</v>
      </c>
      <c r="L9" s="245">
        <v>65</v>
      </c>
      <c r="M9" s="246">
        <f t="shared" si="0"/>
        <v>13030.55</v>
      </c>
    </row>
    <row r="10" spans="1:13" ht="19.5" customHeight="1">
      <c r="A10" s="242">
        <v>4</v>
      </c>
      <c r="B10" s="243" t="s">
        <v>97</v>
      </c>
      <c r="C10" s="248"/>
      <c r="D10" s="248"/>
      <c r="E10" s="246"/>
      <c r="F10" s="246">
        <f t="shared" si="1"/>
        <v>0</v>
      </c>
      <c r="G10" s="425">
        <v>183</v>
      </c>
      <c r="H10" s="246">
        <v>9013</v>
      </c>
      <c r="I10" s="245">
        <v>51</v>
      </c>
      <c r="J10" s="246">
        <v>2572</v>
      </c>
      <c r="K10" s="245"/>
      <c r="L10" s="245">
        <v>68</v>
      </c>
      <c r="M10" s="246">
        <f t="shared" si="0"/>
        <v>13631.96</v>
      </c>
    </row>
    <row r="11" spans="1:13" ht="19.5" customHeight="1">
      <c r="A11" s="242">
        <v>5</v>
      </c>
      <c r="B11" s="243" t="s">
        <v>98</v>
      </c>
      <c r="C11" s="248"/>
      <c r="D11" s="248"/>
      <c r="E11" s="246"/>
      <c r="F11" s="246">
        <f t="shared" si="1"/>
        <v>0</v>
      </c>
      <c r="G11" s="425">
        <v>92</v>
      </c>
      <c r="H11" s="246">
        <v>4537</v>
      </c>
      <c r="I11" s="245">
        <v>56</v>
      </c>
      <c r="J11" s="246">
        <v>2267</v>
      </c>
      <c r="K11" s="245"/>
      <c r="L11" s="245">
        <v>77</v>
      </c>
      <c r="M11" s="246">
        <f t="shared" si="0"/>
        <v>15436.19</v>
      </c>
    </row>
    <row r="12" spans="1:13" ht="19.5" customHeight="1">
      <c r="A12" s="242">
        <v>6</v>
      </c>
      <c r="B12" s="243" t="s">
        <v>99</v>
      </c>
      <c r="C12" s="248"/>
      <c r="D12" s="248"/>
      <c r="E12" s="246"/>
      <c r="F12" s="246">
        <f t="shared" si="1"/>
        <v>0</v>
      </c>
      <c r="G12" s="425">
        <v>83</v>
      </c>
      <c r="H12" s="246">
        <v>4091</v>
      </c>
      <c r="I12" s="245">
        <v>102</v>
      </c>
      <c r="J12" s="246">
        <v>5088</v>
      </c>
      <c r="K12" s="245"/>
      <c r="L12" s="245">
        <v>79</v>
      </c>
      <c r="M12" s="246">
        <f t="shared" si="0"/>
        <v>15837.13</v>
      </c>
    </row>
    <row r="13" spans="1:13" ht="19.5" customHeight="1">
      <c r="A13" s="242">
        <v>7</v>
      </c>
      <c r="B13" s="243" t="s">
        <v>100</v>
      </c>
      <c r="C13" s="248"/>
      <c r="D13" s="248"/>
      <c r="E13" s="246"/>
      <c r="F13" s="246">
        <f t="shared" si="1"/>
        <v>0</v>
      </c>
      <c r="G13" s="425">
        <v>82</v>
      </c>
      <c r="H13" s="246">
        <v>4055</v>
      </c>
      <c r="I13" s="245">
        <v>39</v>
      </c>
      <c r="J13" s="246">
        <v>1885</v>
      </c>
      <c r="K13" s="245"/>
      <c r="L13" s="245">
        <v>70</v>
      </c>
      <c r="M13" s="246">
        <f>+L13*200.47</f>
        <v>14032.9</v>
      </c>
    </row>
    <row r="14" spans="1:13" ht="19.5" customHeight="1">
      <c r="A14" s="242">
        <v>8</v>
      </c>
      <c r="B14" s="249" t="s">
        <v>101</v>
      </c>
      <c r="C14" s="248"/>
      <c r="D14" s="248"/>
      <c r="E14" s="246"/>
      <c r="F14" s="246">
        <f t="shared" si="1"/>
        <v>0</v>
      </c>
      <c r="G14" s="425">
        <v>186</v>
      </c>
      <c r="H14" s="246">
        <v>9473</v>
      </c>
      <c r="I14" s="245">
        <v>37</v>
      </c>
      <c r="J14" s="246">
        <v>1791</v>
      </c>
      <c r="K14" s="245"/>
      <c r="L14" s="245">
        <v>75</v>
      </c>
      <c r="M14" s="246">
        <f t="shared" si="0"/>
        <v>15035.25</v>
      </c>
    </row>
    <row r="15" spans="1:13" ht="19.5" customHeight="1">
      <c r="A15" s="242">
        <v>9</v>
      </c>
      <c r="B15" s="249" t="s">
        <v>102</v>
      </c>
      <c r="C15" s="248"/>
      <c r="D15" s="248"/>
      <c r="E15" s="246"/>
      <c r="F15" s="246">
        <f t="shared" si="1"/>
        <v>0</v>
      </c>
      <c r="G15" s="425">
        <v>261</v>
      </c>
      <c r="H15" s="246">
        <v>1453</v>
      </c>
      <c r="I15" s="245">
        <v>34</v>
      </c>
      <c r="J15" s="246">
        <v>1646</v>
      </c>
      <c r="K15" s="245">
        <v>45</v>
      </c>
      <c r="L15" s="245">
        <v>73</v>
      </c>
      <c r="M15" s="246">
        <f t="shared" si="0"/>
        <v>14634.31</v>
      </c>
    </row>
    <row r="16" spans="1:13" ht="19.5" customHeight="1">
      <c r="A16" s="242">
        <v>10</v>
      </c>
      <c r="B16" s="249" t="s">
        <v>103</v>
      </c>
      <c r="C16" s="248"/>
      <c r="D16" s="248"/>
      <c r="E16" s="246"/>
      <c r="F16" s="246">
        <f t="shared" si="1"/>
        <v>0</v>
      </c>
      <c r="G16" s="245">
        <v>510</v>
      </c>
      <c r="H16" s="246">
        <v>25869</v>
      </c>
      <c r="I16" s="245">
        <v>57</v>
      </c>
      <c r="J16" s="246">
        <v>2827</v>
      </c>
      <c r="K16" s="245">
        <v>7</v>
      </c>
      <c r="L16" s="245">
        <v>0</v>
      </c>
      <c r="M16" s="246">
        <f t="shared" si="0"/>
        <v>0</v>
      </c>
    </row>
    <row r="17" spans="1:13" ht="19.5" customHeight="1">
      <c r="A17" s="242">
        <v>11</v>
      </c>
      <c r="B17" s="249" t="s">
        <v>104</v>
      </c>
      <c r="C17" s="248"/>
      <c r="D17" s="248"/>
      <c r="E17" s="246">
        <v>0</v>
      </c>
      <c r="F17" s="246">
        <f t="shared" si="1"/>
        <v>0</v>
      </c>
      <c r="G17" s="247">
        <v>1031</v>
      </c>
      <c r="H17" s="248">
        <v>53164</v>
      </c>
      <c r="I17" s="245">
        <f>+G7</f>
        <v>4658</v>
      </c>
      <c r="J17" s="246">
        <f t="shared" ref="J17:J18" si="2">+I17*53.48</f>
        <v>249109.84</v>
      </c>
      <c r="K17" s="245">
        <v>73</v>
      </c>
      <c r="L17" s="245">
        <f>+K7</f>
        <v>173</v>
      </c>
      <c r="M17" s="246">
        <f t="shared" si="0"/>
        <v>34681.31</v>
      </c>
    </row>
    <row r="18" spans="1:13" ht="19.5" customHeight="1">
      <c r="A18" s="242">
        <v>12</v>
      </c>
      <c r="B18" s="249" t="s">
        <v>105</v>
      </c>
      <c r="C18" s="248"/>
      <c r="D18" s="248"/>
      <c r="E18" s="246">
        <f>+C18</f>
        <v>0</v>
      </c>
      <c r="F18" s="246">
        <f t="shared" si="1"/>
        <v>0</v>
      </c>
      <c r="G18" s="247">
        <v>1259</v>
      </c>
      <c r="H18" s="248">
        <v>64792</v>
      </c>
      <c r="I18" s="245">
        <f>+G18</f>
        <v>1259</v>
      </c>
      <c r="J18" s="246">
        <f t="shared" si="2"/>
        <v>67331.319999999992</v>
      </c>
      <c r="K18" s="245">
        <v>130</v>
      </c>
      <c r="L18" s="245">
        <f>+K18</f>
        <v>130</v>
      </c>
      <c r="M18" s="246">
        <f t="shared" si="0"/>
        <v>26061.1</v>
      </c>
    </row>
    <row r="19" spans="1:13" ht="32.25" customHeight="1">
      <c r="A19" s="251"/>
      <c r="B19" s="238" t="s">
        <v>87</v>
      </c>
      <c r="C19" s="252">
        <f t="shared" ref="C19:K19" si="3">SUM(C7:C18)</f>
        <v>14468</v>
      </c>
      <c r="D19" s="253">
        <f t="shared" si="3"/>
        <v>1647951.9</v>
      </c>
      <c r="E19" s="252">
        <f t="shared" si="3"/>
        <v>0</v>
      </c>
      <c r="F19" s="253">
        <f>SUM(F7:F18)</f>
        <v>0</v>
      </c>
      <c r="G19" s="252">
        <f>SUM(G7:G18)</f>
        <v>16989</v>
      </c>
      <c r="H19" s="253">
        <f>SUM(H7:H18)</f>
        <v>866171</v>
      </c>
      <c r="I19" s="252">
        <f>SUM(I7:I18)</f>
        <v>7518</v>
      </c>
      <c r="J19" s="253">
        <f>SUM(J7:J18)</f>
        <v>396947.16</v>
      </c>
      <c r="K19" s="252">
        <f t="shared" si="3"/>
        <v>1429</v>
      </c>
      <c r="L19" s="252">
        <f>SUM(L7:L18)</f>
        <v>940</v>
      </c>
      <c r="M19" s="253">
        <f>SUM(M7:M18)</f>
        <v>188441.8</v>
      </c>
    </row>
    <row r="20" spans="1:13" ht="21.75" customHeight="1">
      <c r="B20" s="254"/>
      <c r="C20" s="255"/>
      <c r="D20" s="256"/>
      <c r="E20" s="255"/>
      <c r="F20" s="256">
        <f>ROUND(F19/1000,1)</f>
        <v>0</v>
      </c>
      <c r="G20" s="255"/>
      <c r="H20" s="256"/>
      <c r="I20" s="255"/>
      <c r="J20" s="256">
        <f>ROUND(J19/1000,1)</f>
        <v>396.9</v>
      </c>
      <c r="K20" s="255"/>
      <c r="L20" s="255"/>
      <c r="M20" s="256">
        <f>ROUND(M19/1000,1)</f>
        <v>188.4</v>
      </c>
    </row>
    <row r="21" spans="1:13" ht="33.75" customHeight="1" thickBot="1">
      <c r="B21" s="485" t="s">
        <v>225</v>
      </c>
      <c r="C21" s="485"/>
      <c r="D21" s="485"/>
      <c r="E21" s="257"/>
      <c r="F21" s="258"/>
      <c r="H21" s="257"/>
      <c r="M21" s="256"/>
    </row>
    <row r="22" spans="1:13" s="235" customFormat="1" ht="49.5" customHeight="1">
      <c r="A22" s="259"/>
      <c r="B22" s="260" t="s">
        <v>135</v>
      </c>
      <c r="C22" s="261" t="s">
        <v>136</v>
      </c>
      <c r="D22" s="261" t="s">
        <v>226</v>
      </c>
      <c r="E22" s="261" t="s">
        <v>226</v>
      </c>
      <c r="F22" s="262" t="s">
        <v>226</v>
      </c>
      <c r="G22" s="261" t="s">
        <v>136</v>
      </c>
      <c r="H22" s="261" t="s">
        <v>226</v>
      </c>
      <c r="I22" s="261" t="s">
        <v>226</v>
      </c>
      <c r="J22" s="263" t="s">
        <v>226</v>
      </c>
      <c r="K22" s="261" t="s">
        <v>136</v>
      </c>
      <c r="L22" s="261" t="s">
        <v>226</v>
      </c>
      <c r="M22" s="264" t="s">
        <v>226</v>
      </c>
    </row>
    <row r="23" spans="1:13" ht="23.25" customHeight="1">
      <c r="A23" s="265">
        <v>1</v>
      </c>
      <c r="B23" s="266"/>
      <c r="C23" s="250"/>
      <c r="D23" s="250" t="s">
        <v>226</v>
      </c>
      <c r="E23" s="250" t="s">
        <v>226</v>
      </c>
      <c r="F23" s="267"/>
      <c r="G23" s="268"/>
      <c r="H23" s="250" t="s">
        <v>226</v>
      </c>
      <c r="I23" s="250" t="s">
        <v>226</v>
      </c>
      <c r="J23" s="269"/>
      <c r="K23" s="268"/>
      <c r="L23" s="250" t="s">
        <v>226</v>
      </c>
      <c r="M23" s="270"/>
    </row>
    <row r="24" spans="1:13" ht="23.25" customHeight="1">
      <c r="A24" s="265">
        <v>2</v>
      </c>
      <c r="B24" s="266"/>
      <c r="C24" s="250"/>
      <c r="D24" s="250" t="s">
        <v>226</v>
      </c>
      <c r="E24" s="250" t="s">
        <v>226</v>
      </c>
      <c r="F24" s="267"/>
      <c r="G24" s="268"/>
      <c r="H24" s="250" t="s">
        <v>226</v>
      </c>
      <c r="I24" s="250" t="s">
        <v>226</v>
      </c>
      <c r="J24" s="269"/>
      <c r="K24" s="268"/>
      <c r="L24" s="250" t="s">
        <v>226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226</v>
      </c>
      <c r="E25" s="273" t="s">
        <v>226</v>
      </c>
      <c r="F25" s="274"/>
      <c r="G25" s="275"/>
      <c r="H25" s="273" t="s">
        <v>226</v>
      </c>
      <c r="I25" s="273" t="s">
        <v>226</v>
      </c>
      <c r="J25" s="274"/>
      <c r="K25" s="275"/>
      <c r="L25" s="273" t="s">
        <v>226</v>
      </c>
      <c r="M25" s="276"/>
    </row>
    <row r="26" spans="1:13" s="235" customFormat="1" ht="24" customHeight="1">
      <c r="A26" s="277"/>
      <c r="B26" s="278" t="s">
        <v>67</v>
      </c>
      <c r="C26" s="253" t="s">
        <v>226</v>
      </c>
      <c r="D26" s="253" t="s">
        <v>226</v>
      </c>
      <c r="E26" s="253" t="s">
        <v>226</v>
      </c>
      <c r="F26" s="279">
        <f>SUM(F23:F25)</f>
        <v>0</v>
      </c>
      <c r="G26" s="280" t="s">
        <v>226</v>
      </c>
      <c r="H26" s="253" t="s">
        <v>226</v>
      </c>
      <c r="I26" s="253" t="s">
        <v>226</v>
      </c>
      <c r="J26" s="279">
        <f>SUM(J23:J25)</f>
        <v>0</v>
      </c>
      <c r="K26" s="280" t="s">
        <v>226</v>
      </c>
      <c r="L26" s="253" t="s">
        <v>226</v>
      </c>
      <c r="M26" s="281">
        <f>SUM(M23:M25)</f>
        <v>0</v>
      </c>
    </row>
    <row r="27" spans="1:13" s="235" customFormat="1" ht="27" customHeight="1" thickBot="1">
      <c r="A27" s="282"/>
      <c r="B27" s="283" t="s">
        <v>227</v>
      </c>
      <c r="C27" s="284"/>
      <c r="D27" s="284" t="s">
        <v>226</v>
      </c>
      <c r="E27" s="284" t="s">
        <v>226</v>
      </c>
      <c r="F27" s="285">
        <f>+F20-F26</f>
        <v>0</v>
      </c>
      <c r="G27" s="286" t="s">
        <v>226</v>
      </c>
      <c r="H27" s="284" t="s">
        <v>226</v>
      </c>
      <c r="I27" s="284" t="s">
        <v>226</v>
      </c>
      <c r="J27" s="285">
        <f>J20-J26</f>
        <v>396.9</v>
      </c>
      <c r="K27" s="286" t="s">
        <v>226</v>
      </c>
      <c r="L27" s="284" t="s">
        <v>226</v>
      </c>
      <c r="M27" s="287">
        <f>M20-M26</f>
        <v>188.4</v>
      </c>
    </row>
    <row r="28" spans="1:13" s="235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1" t="s">
        <v>2</v>
      </c>
      <c r="D30" s="481"/>
      <c r="E30" s="236"/>
      <c r="F30" s="236"/>
      <c r="G30" s="486"/>
      <c r="H30" s="486"/>
      <c r="I30" s="292"/>
      <c r="J30" s="483" t="str">
        <f>+'Ekamut-caxs'!D77</f>
        <v>Ա.Բաղդասարյան</v>
      </c>
      <c r="K30" s="483"/>
      <c r="M30" s="258"/>
    </row>
    <row r="31" spans="1:13" s="235" customFormat="1">
      <c r="C31" s="293"/>
      <c r="D31" s="293"/>
      <c r="E31" s="294"/>
      <c r="F31" s="294"/>
      <c r="G31" s="484" t="s">
        <v>88</v>
      </c>
      <c r="H31" s="484"/>
      <c r="I31" s="295"/>
      <c r="J31" s="484" t="s">
        <v>106</v>
      </c>
      <c r="K31" s="484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3"/>
      <c r="H32" s="483"/>
      <c r="I32" s="297"/>
      <c r="J32" s="483" t="str">
        <f>+'Ekamut-caxs'!D79</f>
        <v>Ն.Բաղդասարյան</v>
      </c>
      <c r="K32" s="483"/>
    </row>
    <row r="33" spans="3:13" s="235" customFormat="1">
      <c r="C33" s="257"/>
      <c r="D33" s="257"/>
      <c r="G33" s="484" t="s">
        <v>88</v>
      </c>
      <c r="H33" s="484"/>
      <c r="I33" s="295"/>
      <c r="J33" s="484" t="s">
        <v>106</v>
      </c>
      <c r="K33" s="484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228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80" t="s">
        <v>202</v>
      </c>
      <c r="J36" s="480"/>
      <c r="K36" s="301"/>
      <c r="L36" s="480" t="s">
        <v>229</v>
      </c>
      <c r="M36" s="480"/>
    </row>
    <row r="37" spans="3:13">
      <c r="C37" s="299"/>
      <c r="D37" s="299"/>
      <c r="E37" s="480" t="s">
        <v>201</v>
      </c>
      <c r="F37" s="480"/>
      <c r="I37" s="480"/>
      <c r="J37" s="480"/>
      <c r="K37" s="301"/>
      <c r="L37" s="480"/>
      <c r="M37" s="480"/>
    </row>
    <row r="38" spans="3:13">
      <c r="C38" s="299"/>
      <c r="D38" s="299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M8" sqref="M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6" t="str">
        <f>+'Ekamut-caxs'!A13</f>
        <v xml:space="preserve">«Երևանի հ․ 42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74" t="s">
        <v>290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4" t="s">
        <v>139</v>
      </c>
      <c r="B5" s="494" t="s">
        <v>66</v>
      </c>
      <c r="C5" s="342"/>
      <c r="D5" s="495" t="s">
        <v>257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140</v>
      </c>
    </row>
    <row r="6" spans="1:17" ht="106.5" customHeight="1">
      <c r="A6" s="494"/>
      <c r="B6" s="494"/>
      <c r="C6" s="175" t="s">
        <v>291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329</v>
      </c>
      <c r="M6" s="103" t="s">
        <v>332</v>
      </c>
      <c r="N6" s="493"/>
    </row>
    <row r="7" spans="1:17" ht="27.75" customHeight="1">
      <c r="A7" s="147">
        <v>1</v>
      </c>
      <c r="B7" s="176" t="s">
        <v>187</v>
      </c>
      <c r="C7" s="177">
        <v>46996</v>
      </c>
      <c r="D7" s="438">
        <f>4234*2</f>
        <v>8468</v>
      </c>
      <c r="E7" s="177"/>
      <c r="F7" s="177">
        <f>IF(E7&gt;0,C16, 0)</f>
        <v>0</v>
      </c>
      <c r="G7" s="177">
        <v>124</v>
      </c>
      <c r="H7" s="227"/>
      <c r="I7" s="177"/>
      <c r="J7" s="227"/>
      <c r="K7" s="177"/>
      <c r="L7" s="177">
        <f>104*0.3*2*0.666666666666667</f>
        <v>41.599999999999994</v>
      </c>
      <c r="M7" s="177">
        <v>1500</v>
      </c>
      <c r="N7" s="178">
        <f>ROUND(SUM(C7:M7),1)</f>
        <v>57129.599999999999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57129.599999999999</v>
      </c>
    </row>
    <row r="10" spans="1:17" s="149" customFormat="1" ht="18.75" customHeight="1">
      <c r="B10" s="234">
        <v>5725.5640000000003</v>
      </c>
      <c r="C10" s="151">
        <f>+B10*2</f>
        <v>11451.128000000001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9"/>
      <c r="L11" s="489"/>
      <c r="M11" s="489"/>
      <c r="N11" s="160"/>
    </row>
    <row r="12" spans="1:17" s="149" customFormat="1" ht="69" customHeight="1">
      <c r="B12" s="490" t="s">
        <v>195</v>
      </c>
      <c r="C12" s="491"/>
      <c r="D12" s="159">
        <f>+C7/10</f>
        <v>4699.6000000000004</v>
      </c>
      <c r="E12" s="437">
        <f>+B10-D12</f>
        <v>1025.9639999999999</v>
      </c>
      <c r="G12" s="123"/>
      <c r="H12" s="123"/>
      <c r="I12" s="490" t="s">
        <v>196</v>
      </c>
      <c r="J12" s="491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219</v>
      </c>
      <c r="D13" s="161"/>
      <c r="G13" s="161"/>
      <c r="H13" s="161"/>
      <c r="I13" s="182" t="s">
        <v>176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220</v>
      </c>
      <c r="E14" s="84"/>
      <c r="H14" s="311"/>
      <c r="I14" s="192">
        <v>119600</v>
      </c>
      <c r="J14" s="194">
        <v>856.1</v>
      </c>
      <c r="K14" s="164" t="s">
        <v>222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292</v>
      </c>
      <c r="E15" s="84"/>
      <c r="H15" s="311"/>
      <c r="I15" s="192">
        <v>119600</v>
      </c>
      <c r="J15" s="194">
        <v>732.1</v>
      </c>
      <c r="K15" s="164" t="s">
        <v>293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241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8"/>
      <c r="E18" s="498"/>
      <c r="F18" s="206"/>
      <c r="G18" s="206"/>
      <c r="H18" s="487" t="str">
        <f>+'Ekamut-caxs'!D77</f>
        <v>Ա.Բաղդասարյան</v>
      </c>
      <c r="I18" s="487"/>
      <c r="J18" s="487"/>
      <c r="K18" s="169"/>
      <c r="L18" s="169"/>
    </row>
    <row r="19" spans="2:12" s="170" customFormat="1" ht="17.25" customHeight="1">
      <c r="B19" s="207"/>
      <c r="C19" s="208"/>
      <c r="D19" s="499" t="s">
        <v>88</v>
      </c>
      <c r="E19" s="499"/>
      <c r="F19" s="209"/>
      <c r="G19" s="210"/>
      <c r="H19" s="488" t="s">
        <v>89</v>
      </c>
      <c r="I19" s="488"/>
      <c r="J19" s="488"/>
      <c r="K19" s="171"/>
      <c r="L19" s="171"/>
    </row>
    <row r="20" spans="2:12" s="168" customFormat="1" ht="24.75" customHeight="1">
      <c r="B20" s="211" t="s">
        <v>6</v>
      </c>
      <c r="C20" s="205"/>
      <c r="D20" s="498"/>
      <c r="E20" s="498"/>
      <c r="F20" s="212"/>
      <c r="G20" s="212"/>
      <c r="H20" s="487" t="str">
        <f>+'Ekamut-caxs'!D79</f>
        <v>Ն.Բաղդասարյան</v>
      </c>
      <c r="I20" s="487"/>
      <c r="J20" s="487"/>
      <c r="K20" s="169"/>
      <c r="L20" s="169"/>
    </row>
    <row r="21" spans="2:12" s="170" customFormat="1" ht="18.75" customHeight="1">
      <c r="B21" s="208"/>
      <c r="C21" s="208"/>
      <c r="D21" s="499" t="s">
        <v>88</v>
      </c>
      <c r="E21" s="499"/>
      <c r="F21" s="209"/>
      <c r="G21" s="210"/>
      <c r="H21" s="488" t="s">
        <v>89</v>
      </c>
      <c r="I21" s="488"/>
      <c r="J21" s="488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9" workbookViewId="0">
      <selection activeCell="D7" sqref="D7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3" t="s">
        <v>65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 42 մսուր-մանկապարտեզ» ՀՈԱԿ-ի </v>
      </c>
      <c r="B2" s="504"/>
      <c r="C2" s="504"/>
      <c r="D2" s="504"/>
    </row>
    <row r="3" spans="1:4" ht="39.75" customHeight="1">
      <c r="A3" s="504" t="s">
        <v>294</v>
      </c>
      <c r="B3" s="504"/>
      <c r="C3" s="504"/>
      <c r="D3" s="504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233</v>
      </c>
    </row>
    <row r="7" spans="1:4" s="30" customFormat="1" ht="32.25" customHeight="1">
      <c r="A7" s="306">
        <v>1</v>
      </c>
      <c r="B7" s="307" t="s">
        <v>312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268</v>
      </c>
      <c r="C11" s="308"/>
      <c r="D11" s="308"/>
    </row>
    <row r="12" spans="1:4" ht="16.5" customHeight="1">
      <c r="A12" s="308">
        <v>1.5</v>
      </c>
      <c r="B12" s="309" t="s">
        <v>269</v>
      </c>
      <c r="C12" s="308"/>
      <c r="D12" s="308"/>
    </row>
    <row r="13" spans="1:4" s="30" customFormat="1" ht="27.75" customHeight="1">
      <c r="A13" s="306">
        <v>2</v>
      </c>
      <c r="B13" s="393" t="s">
        <v>315</v>
      </c>
      <c r="C13" s="306">
        <f>SUM(C14:C18)</f>
        <v>0</v>
      </c>
      <c r="D13" s="306">
        <f>SUM(D14:D18)</f>
        <v>0</v>
      </c>
    </row>
    <row r="14" spans="1:4" ht="16.5" customHeight="1">
      <c r="A14" s="308">
        <v>2.1</v>
      </c>
      <c r="B14" s="309" t="s">
        <v>270</v>
      </c>
      <c r="C14" s="308"/>
      <c r="D14" s="308"/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271</v>
      </c>
      <c r="C16" s="308"/>
      <c r="D16" s="308"/>
    </row>
    <row r="17" spans="1:4" ht="16.5" customHeight="1">
      <c r="A17" s="308">
        <v>2.4</v>
      </c>
      <c r="B17" s="309" t="s">
        <v>272</v>
      </c>
      <c r="C17" s="308"/>
      <c r="D17" s="308"/>
    </row>
    <row r="18" spans="1:4" ht="16.5" customHeight="1">
      <c r="A18" s="308">
        <v>2.5</v>
      </c>
      <c r="B18" s="309" t="s">
        <v>273</v>
      </c>
      <c r="C18" s="308"/>
      <c r="D18" s="308"/>
    </row>
    <row r="19" spans="1:4" s="30" customFormat="1" ht="24.75" customHeight="1">
      <c r="A19" s="306">
        <v>3</v>
      </c>
      <c r="B19" s="307" t="s">
        <v>313</v>
      </c>
      <c r="C19" s="306">
        <f>SUM(C20:C24)</f>
        <v>0</v>
      </c>
      <c r="D19" s="306">
        <f>SUM(D20:D24)</f>
        <v>0</v>
      </c>
    </row>
    <row r="20" spans="1:4" ht="16.5" customHeight="1">
      <c r="A20" s="308">
        <v>3.1</v>
      </c>
      <c r="B20" s="309" t="s">
        <v>126</v>
      </c>
      <c r="C20" s="308"/>
      <c r="D20" s="308"/>
    </row>
    <row r="21" spans="1:4" ht="16.5" customHeight="1">
      <c r="A21" s="308">
        <v>3.2</v>
      </c>
      <c r="B21" s="309" t="s">
        <v>127</v>
      </c>
      <c r="C21" s="308"/>
      <c r="D21" s="308"/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274</v>
      </c>
      <c r="C23" s="308"/>
      <c r="D23" s="308"/>
    </row>
    <row r="24" spans="1:4" ht="16.5" customHeight="1">
      <c r="A24" s="308">
        <v>3.5</v>
      </c>
      <c r="B24" s="309" t="s">
        <v>275</v>
      </c>
      <c r="C24" s="308"/>
      <c r="D24" s="308"/>
    </row>
    <row r="25" spans="1:4" s="30" customFormat="1" ht="24.75" customHeight="1">
      <c r="A25" s="306">
        <v>4</v>
      </c>
      <c r="B25" s="307" t="s">
        <v>314</v>
      </c>
      <c r="C25" s="306">
        <f>SUM(C26:C30)</f>
        <v>0</v>
      </c>
      <c r="D25" s="306">
        <f>SUM(D26:D30)</f>
        <v>0</v>
      </c>
    </row>
    <row r="26" spans="1:4" ht="16.5" customHeight="1">
      <c r="A26" s="308">
        <v>4.0999999999999996</v>
      </c>
      <c r="B26" s="309" t="s">
        <v>276</v>
      </c>
      <c r="C26" s="308"/>
      <c r="D26" s="308"/>
    </row>
    <row r="27" spans="1:4" ht="16.5" customHeight="1">
      <c r="A27" s="308">
        <v>4.2</v>
      </c>
      <c r="B27" s="309" t="s">
        <v>129</v>
      </c>
      <c r="C27" s="308"/>
      <c r="D27" s="308"/>
    </row>
    <row r="28" spans="1:4" ht="16.5" customHeight="1">
      <c r="A28" s="308">
        <v>4.3</v>
      </c>
      <c r="B28" s="309" t="s">
        <v>277</v>
      </c>
      <c r="C28" s="308"/>
      <c r="D28" s="308"/>
    </row>
    <row r="29" spans="1:4" ht="16.5" customHeight="1">
      <c r="A29" s="308">
        <v>4.4000000000000004</v>
      </c>
      <c r="B29" s="309" t="s">
        <v>278</v>
      </c>
      <c r="C29" s="308"/>
      <c r="D29" s="308"/>
    </row>
    <row r="30" spans="1:4" ht="16.5" customHeight="1">
      <c r="A30" s="308">
        <v>4.5</v>
      </c>
      <c r="B30" s="309" t="s">
        <v>279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0</v>
      </c>
      <c r="D31" s="306">
        <f>D7+D13+D19+D25</f>
        <v>0</v>
      </c>
    </row>
    <row r="34" spans="2:4" ht="17.25">
      <c r="B34" s="394" t="s">
        <v>2</v>
      </c>
      <c r="C34" s="500" t="str">
        <f>+'Ekamut-caxs'!D77</f>
        <v>Ա.Բաղդասարյան</v>
      </c>
      <c r="D34" s="500"/>
    </row>
    <row r="35" spans="2:4" ht="15.75" customHeight="1">
      <c r="B35" s="395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+'Ekamut-caxs'!D79</f>
        <v>Ն.Բաղդասարյան</v>
      </c>
      <c r="D36" s="500"/>
    </row>
    <row r="37" spans="2:4">
      <c r="C37" s="502" t="s">
        <v>5</v>
      </c>
      <c r="D37" s="502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7" sqref="D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65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 42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254</v>
      </c>
      <c r="B3" s="474"/>
      <c r="C3" s="474"/>
      <c r="D3" s="474"/>
      <c r="E3" s="474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255</v>
      </c>
      <c r="D6" s="340" t="s">
        <v>242</v>
      </c>
      <c r="E6" s="340" t="s">
        <v>243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295</v>
      </c>
    </row>
    <row r="8" spans="1:13" ht="63.6" customHeight="1" thickBot="1">
      <c r="A8" s="130">
        <v>1</v>
      </c>
      <c r="B8" s="313" t="s">
        <v>256</v>
      </c>
      <c r="C8" s="127">
        <v>38333</v>
      </c>
      <c r="D8" s="127"/>
      <c r="E8" s="127"/>
      <c r="F8" s="314" t="s">
        <v>244</v>
      </c>
      <c r="G8" s="315" t="s">
        <v>245</v>
      </c>
      <c r="H8" s="316" t="s">
        <v>180</v>
      </c>
      <c r="I8" s="317" t="s">
        <v>246</v>
      </c>
      <c r="J8" s="316" t="s">
        <v>180</v>
      </c>
      <c r="K8" s="318" t="s">
        <v>247</v>
      </c>
      <c r="L8" s="319" t="s">
        <v>181</v>
      </c>
      <c r="M8" s="320" t="s">
        <v>248</v>
      </c>
    </row>
    <row r="9" spans="1:13" ht="63.6" customHeight="1" thickBot="1">
      <c r="A9" s="130">
        <v>2</v>
      </c>
      <c r="B9" s="313" t="s">
        <v>251</v>
      </c>
      <c r="C9" s="127">
        <v>3872.8</v>
      </c>
      <c r="D9" s="127"/>
      <c r="E9" s="127"/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252</v>
      </c>
      <c r="C10" s="323">
        <f>+C8/9</f>
        <v>4259.2222222222226</v>
      </c>
      <c r="D10" s="405"/>
      <c r="E10" s="406">
        <f>+M10</f>
        <v>0</v>
      </c>
      <c r="F10" s="324">
        <v>11</v>
      </c>
      <c r="G10" s="325"/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0</v>
      </c>
    </row>
    <row r="11" spans="1:13" s="329" customFormat="1" ht="35.25" customHeight="1" thickBot="1">
      <c r="A11" s="321">
        <v>4</v>
      </c>
      <c r="B11" s="322" t="s">
        <v>253</v>
      </c>
      <c r="C11" s="323">
        <v>4235.3</v>
      </c>
      <c r="D11" s="405"/>
      <c r="E11" s="406">
        <f>+M11</f>
        <v>0</v>
      </c>
      <c r="F11" s="324">
        <v>12</v>
      </c>
      <c r="G11" s="330"/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0</v>
      </c>
    </row>
    <row r="12" spans="1:13" s="80" customFormat="1" ht="31.5" customHeight="1">
      <c r="A12" s="118"/>
      <c r="B12" s="333" t="s">
        <v>249</v>
      </c>
      <c r="C12" s="334">
        <f>ROUND(SUM(C8:C11),1)</f>
        <v>50700.3</v>
      </c>
      <c r="D12" s="334">
        <f>ROUND(SUM(D8:D11),1)</f>
        <v>0</v>
      </c>
      <c r="E12" s="334">
        <f>ROUND(SUM(E8:E11),1)</f>
        <v>0</v>
      </c>
      <c r="F12" s="80">
        <f>41990.9+C10*2</f>
        <v>50509.344444444447</v>
      </c>
    </row>
    <row r="14" spans="1:13" ht="51" customHeight="1">
      <c r="B14" s="507" t="s">
        <v>250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+'Ekamut-caxs'!D77</f>
        <v>Ա.Բաղդասարյան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5" t="str">
        <f>+'Ekamut-caxs'!D79</f>
        <v>Ն.Բաղդասարյան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7" sqref="D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65</v>
      </c>
      <c r="B1" s="510"/>
      <c r="C1" s="510"/>
      <c r="D1" s="510"/>
      <c r="E1" s="510"/>
      <c r="F1" s="510"/>
    </row>
    <row r="2" spans="1:6" ht="23.25" customHeight="1">
      <c r="A2" s="472" t="str">
        <f>+'Ekamut-caxs'!A13</f>
        <v xml:space="preserve">«Երևանի հ․ 42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296</v>
      </c>
      <c r="B3" s="472"/>
      <c r="C3" s="472"/>
      <c r="D3" s="472"/>
      <c r="E3" s="472"/>
      <c r="F3" s="472"/>
    </row>
    <row r="5" spans="1:6">
      <c r="F5" s="396" t="s">
        <v>134</v>
      </c>
    </row>
    <row r="6" spans="1:6" ht="73.5" customHeight="1">
      <c r="A6" s="397" t="s">
        <v>3</v>
      </c>
      <c r="B6" s="397" t="s">
        <v>307</v>
      </c>
      <c r="C6" s="397" t="s">
        <v>281</v>
      </c>
      <c r="D6" s="397" t="s">
        <v>282</v>
      </c>
      <c r="E6" s="430" t="s">
        <v>283</v>
      </c>
      <c r="F6" s="397" t="s">
        <v>305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4">
        <v>5</v>
      </c>
      <c r="F7" s="398">
        <v>6</v>
      </c>
    </row>
    <row r="8" spans="1:6" ht="15.75" customHeight="1">
      <c r="A8" s="398"/>
      <c r="B8" s="428" t="s">
        <v>308</v>
      </c>
      <c r="C8" s="398"/>
      <c r="D8" s="398"/>
      <c r="E8" s="431">
        <f>SUBTOTAL(9,E9:E13)</f>
        <v>0</v>
      </c>
      <c r="F8" s="398"/>
    </row>
    <row r="9" spans="1:6">
      <c r="A9" s="399">
        <v>1</v>
      </c>
      <c r="B9" s="400" t="s">
        <v>280</v>
      </c>
      <c r="C9" s="127" t="s">
        <v>226</v>
      </c>
      <c r="D9" s="127" t="s">
        <v>226</v>
      </c>
      <c r="E9" s="432"/>
      <c r="F9" s="127"/>
    </row>
    <row r="10" spans="1:6">
      <c r="A10" s="399">
        <f t="shared" ref="A10:A13" si="0">+A9+1</f>
        <v>2</v>
      </c>
      <c r="B10" s="400"/>
      <c r="C10" s="127"/>
      <c r="D10" s="127"/>
      <c r="E10" s="432"/>
      <c r="F10" s="127"/>
    </row>
    <row r="11" spans="1:6">
      <c r="A11" s="399">
        <f t="shared" si="0"/>
        <v>3</v>
      </c>
      <c r="B11" s="400"/>
      <c r="C11" s="127"/>
      <c r="D11" s="127"/>
      <c r="E11" s="432"/>
      <c r="F11" s="127"/>
    </row>
    <row r="12" spans="1:6">
      <c r="A12" s="399">
        <f t="shared" si="0"/>
        <v>4</v>
      </c>
      <c r="B12" s="400"/>
      <c r="C12" s="127"/>
      <c r="D12" s="127"/>
      <c r="E12" s="432"/>
      <c r="F12" s="127"/>
    </row>
    <row r="13" spans="1:6">
      <c r="A13" s="399">
        <f t="shared" si="0"/>
        <v>5</v>
      </c>
      <c r="B13" s="400"/>
      <c r="C13" s="127"/>
      <c r="D13" s="127"/>
      <c r="E13" s="432"/>
      <c r="F13" s="127"/>
    </row>
    <row r="14" spans="1:6" ht="37.5" customHeight="1">
      <c r="A14" s="398"/>
      <c r="B14" s="428" t="s">
        <v>310</v>
      </c>
      <c r="C14" s="398"/>
      <c r="D14" s="398"/>
      <c r="E14" s="431">
        <f>SUBTOTAL(9,E15:E19)</f>
        <v>0</v>
      </c>
      <c r="F14" s="398"/>
    </row>
    <row r="15" spans="1:6" ht="31.5" customHeight="1">
      <c r="A15" s="399">
        <v>1</v>
      </c>
      <c r="B15" s="400" t="s">
        <v>311</v>
      </c>
      <c r="C15" s="127" t="s">
        <v>226</v>
      </c>
      <c r="D15" s="127" t="s">
        <v>226</v>
      </c>
      <c r="E15" s="432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2"/>
      <c r="F16" s="127"/>
    </row>
    <row r="17" spans="1:6">
      <c r="A17" s="399">
        <f t="shared" si="1"/>
        <v>3</v>
      </c>
      <c r="B17" s="400"/>
      <c r="C17" s="127"/>
      <c r="D17" s="127"/>
      <c r="E17" s="432"/>
      <c r="F17" s="127"/>
    </row>
    <row r="18" spans="1:6">
      <c r="A18" s="399">
        <f t="shared" si="1"/>
        <v>4</v>
      </c>
      <c r="B18" s="400"/>
      <c r="C18" s="127"/>
      <c r="D18" s="127"/>
      <c r="E18" s="432"/>
      <c r="F18" s="127"/>
    </row>
    <row r="19" spans="1:6">
      <c r="A19" s="399">
        <f t="shared" si="1"/>
        <v>5</v>
      </c>
      <c r="B19" s="400"/>
      <c r="C19" s="127"/>
      <c r="D19" s="127"/>
      <c r="E19" s="432"/>
      <c r="F19" s="127"/>
    </row>
    <row r="20" spans="1:6" ht="14.25">
      <c r="A20" s="399"/>
      <c r="B20" s="428" t="s">
        <v>309</v>
      </c>
      <c r="C20" s="127"/>
      <c r="D20" s="127"/>
      <c r="E20" s="431">
        <f>SUBTOTAL(9,E21:E37)</f>
        <v>0</v>
      </c>
      <c r="F20" s="127"/>
    </row>
    <row r="21" spans="1:6">
      <c r="A21" s="399">
        <v>1</v>
      </c>
      <c r="B21" s="400"/>
      <c r="C21" s="427"/>
      <c r="D21" s="427"/>
      <c r="E21" s="432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27"/>
      <c r="D22" s="427"/>
      <c r="E22" s="432">
        <f t="shared" si="2"/>
        <v>0</v>
      </c>
      <c r="F22" s="127"/>
    </row>
    <row r="23" spans="1:6">
      <c r="A23" s="399">
        <f t="shared" si="3"/>
        <v>3</v>
      </c>
      <c r="B23" s="400"/>
      <c r="C23" s="427"/>
      <c r="D23" s="427"/>
      <c r="E23" s="432">
        <f t="shared" si="2"/>
        <v>0</v>
      </c>
      <c r="F23" s="127"/>
    </row>
    <row r="24" spans="1:6">
      <c r="A24" s="399">
        <f t="shared" si="3"/>
        <v>4</v>
      </c>
      <c r="B24" s="400"/>
      <c r="C24" s="427"/>
      <c r="D24" s="427"/>
      <c r="E24" s="432">
        <f t="shared" si="2"/>
        <v>0</v>
      </c>
      <c r="F24" s="127"/>
    </row>
    <row r="25" spans="1:6">
      <c r="A25" s="399">
        <f t="shared" si="3"/>
        <v>5</v>
      </c>
      <c r="B25" s="400"/>
      <c r="C25" s="427"/>
      <c r="D25" s="427"/>
      <c r="E25" s="432"/>
      <c r="F25" s="127"/>
    </row>
    <row r="26" spans="1:6">
      <c r="A26" s="399">
        <f t="shared" si="3"/>
        <v>6</v>
      </c>
      <c r="B26" s="400"/>
      <c r="C26" s="427"/>
      <c r="D26" s="427"/>
      <c r="E26" s="432"/>
      <c r="F26" s="127"/>
    </row>
    <row r="27" spans="1:6">
      <c r="A27" s="399">
        <f t="shared" si="3"/>
        <v>7</v>
      </c>
      <c r="B27" s="400"/>
      <c r="C27" s="427"/>
      <c r="D27" s="427"/>
      <c r="E27" s="432"/>
      <c r="F27" s="127"/>
    </row>
    <row r="28" spans="1:6">
      <c r="A28" s="399">
        <f t="shared" si="3"/>
        <v>8</v>
      </c>
      <c r="B28" s="400"/>
      <c r="C28" s="427"/>
      <c r="D28" s="427"/>
      <c r="E28" s="432"/>
      <c r="F28" s="127"/>
    </row>
    <row r="29" spans="1:6">
      <c r="A29" s="399">
        <f t="shared" si="3"/>
        <v>9</v>
      </c>
      <c r="B29" s="400"/>
      <c r="C29" s="427"/>
      <c r="D29" s="427"/>
      <c r="E29" s="432"/>
      <c r="F29" s="127"/>
    </row>
    <row r="30" spans="1:6">
      <c r="A30" s="399">
        <f t="shared" si="3"/>
        <v>10</v>
      </c>
      <c r="B30" s="400"/>
      <c r="C30" s="427"/>
      <c r="D30" s="427"/>
      <c r="E30" s="432"/>
      <c r="F30" s="127"/>
    </row>
    <row r="31" spans="1:6">
      <c r="A31" s="399">
        <f t="shared" si="3"/>
        <v>11</v>
      </c>
      <c r="B31" s="400"/>
      <c r="C31" s="427"/>
      <c r="D31" s="427"/>
      <c r="E31" s="432"/>
      <c r="F31" s="127"/>
    </row>
    <row r="32" spans="1:6">
      <c r="A32" s="399">
        <f t="shared" si="3"/>
        <v>12</v>
      </c>
      <c r="B32" s="400"/>
      <c r="C32" s="427"/>
      <c r="D32" s="427"/>
      <c r="E32" s="432"/>
      <c r="F32" s="127"/>
    </row>
    <row r="33" spans="1:6">
      <c r="A33" s="399">
        <f t="shared" si="3"/>
        <v>13</v>
      </c>
      <c r="B33" s="400"/>
      <c r="C33" s="427"/>
      <c r="D33" s="427"/>
      <c r="E33" s="432"/>
      <c r="F33" s="127"/>
    </row>
    <row r="34" spans="1:6">
      <c r="A34" s="399">
        <f t="shared" si="3"/>
        <v>14</v>
      </c>
      <c r="B34" s="400"/>
      <c r="C34" s="427"/>
      <c r="D34" s="427"/>
      <c r="E34" s="432"/>
      <c r="F34" s="127"/>
    </row>
    <row r="35" spans="1:6">
      <c r="A35" s="399">
        <f t="shared" si="3"/>
        <v>15</v>
      </c>
      <c r="B35" s="400"/>
      <c r="C35" s="427"/>
      <c r="D35" s="427"/>
      <c r="E35" s="432"/>
      <c r="F35" s="127"/>
    </row>
    <row r="36" spans="1:6">
      <c r="A36" s="399">
        <f t="shared" si="3"/>
        <v>16</v>
      </c>
      <c r="B36" s="400"/>
      <c r="C36" s="427"/>
      <c r="D36" s="427"/>
      <c r="E36" s="432"/>
      <c r="F36" s="127"/>
    </row>
    <row r="37" spans="1:6">
      <c r="A37" s="399">
        <f t="shared" si="3"/>
        <v>17</v>
      </c>
      <c r="B37" s="400"/>
      <c r="C37" s="427"/>
      <c r="D37" s="427"/>
      <c r="E37" s="432">
        <f>+D37*C37</f>
        <v>0</v>
      </c>
      <c r="F37" s="127"/>
    </row>
    <row r="38" spans="1:6" s="22" customFormat="1" ht="31.5" customHeight="1">
      <c r="A38" s="401"/>
      <c r="B38" s="402" t="s">
        <v>249</v>
      </c>
      <c r="C38" s="413">
        <f>SUM(C9:C37)</f>
        <v>0</v>
      </c>
      <c r="D38" s="413">
        <f>SUM(D9:D37)</f>
        <v>0</v>
      </c>
      <c r="E38" s="431">
        <f>SUBTOTAL(9,E8:E37)</f>
        <v>0</v>
      </c>
      <c r="F38" s="413"/>
    </row>
    <row r="40" spans="1:6" ht="33.75" customHeight="1">
      <c r="A40" s="399"/>
      <c r="B40" s="400" t="s">
        <v>297</v>
      </c>
      <c r="C40" s="511"/>
      <c r="D40" s="512"/>
      <c r="E40" s="512"/>
      <c r="F40" s="513"/>
    </row>
    <row r="41" spans="1:6" ht="33.75" customHeight="1">
      <c r="A41" s="399"/>
      <c r="B41" s="400" t="s">
        <v>306</v>
      </c>
      <c r="C41" s="511"/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+'Ekamut-caxs'!D77</f>
        <v>Ա.Բաղդասարյան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3"/>
      <c r="E45" s="433"/>
      <c r="F45" s="403"/>
    </row>
    <row r="46" spans="1:6" ht="18.75" customHeight="1">
      <c r="B46" s="12" t="s">
        <v>6</v>
      </c>
      <c r="D46" s="508" t="str">
        <f>+'Ekamut-caxs'!D79</f>
        <v>Ն.Բաղդասարյան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https://mul2.yerevan.am/tasks/2647855/oneclick?token=fb12a4ba84b1295e93a199cf24f5d75d</cp:keywords>
  <cp:lastModifiedBy>Lusine Petrosyan</cp:lastModifiedBy>
  <cp:lastPrinted>2025-12-18T09:57:01Z</cp:lastPrinted>
  <dcterms:created xsi:type="dcterms:W3CDTF">1996-10-14T23:33:28Z</dcterms:created>
  <dcterms:modified xsi:type="dcterms:W3CDTF">2025-12-26T15:24:11Z</dcterms:modified>
</cp:coreProperties>
</file>